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mc:AlternateContent xmlns:mc="http://schemas.openxmlformats.org/markup-compatibility/2006">
    <mc:Choice Requires="x15">
      <x15ac:absPath xmlns:x15ac="http://schemas.microsoft.com/office/spreadsheetml/2010/11/ac" url="C:\_Sarka\_M\2024\2415 LA koupaliště\ROZPOČET\"/>
    </mc:Choice>
  </mc:AlternateContent>
  <xr:revisionPtr revIDLastSave="0" documentId="13_ncr:1_{342915A4-D9F1-404C-AC3A-B7801F1D1088}" xr6:coauthVersionLast="47" xr6:coauthVersionMax="47" xr10:uidLastSave="{00000000-0000-0000-0000-000000000000}"/>
  <bookViews>
    <workbookView xWindow="-108" yWindow="-108" windowWidth="23256" windowHeight="12456" firstSheet="1" activeTab="1" xr2:uid="{00000000-000D-0000-FFFF-FFFF00000000}"/>
  </bookViews>
  <sheets>
    <sheet name="Rekapitulace stavby" sheetId="1" state="veryHidden" r:id="rId1"/>
    <sheet name="D.1.6 - VZDUCHOTECHNIKA" sheetId="2" r:id="rId2"/>
  </sheets>
  <definedNames>
    <definedName name="_xlnm._FilterDatabase" localSheetId="1" hidden="1">'D.1.6 - VZDUCHOTECHNIKA'!$C$82:$K$166</definedName>
    <definedName name="_xlnm.Print_Titles" localSheetId="1">'D.1.6 - VZDUCHOTECHNIKA'!$82:$82</definedName>
    <definedName name="_xlnm.Print_Titles" localSheetId="0">'Rekapitulace stavby'!$52:$52</definedName>
    <definedName name="_xlnm.Print_Area" localSheetId="1">'D.1.6 - VZDUCHOTECHNIKA'!$B$3:$L$169</definedName>
    <definedName name="_xlnm.Print_Area" localSheetId="0">'Rekapitulace stavby'!$D$4:$AO$36,'Rekapitulace stavby'!$C$42:$AQ$56</definedName>
  </definedNames>
  <calcPr calcId="181029"/>
</workbook>
</file>

<file path=xl/calcChain.xml><?xml version="1.0" encoding="utf-8"?>
<calcChain xmlns="http://schemas.openxmlformats.org/spreadsheetml/2006/main">
  <c r="I165" i="2" l="1"/>
  <c r="BC165" i="2" s="1"/>
  <c r="BA165" i="2"/>
  <c r="AZ165" i="2"/>
  <c r="AY165" i="2"/>
  <c r="AX165" i="2"/>
  <c r="C153" i="2"/>
  <c r="C158" i="2"/>
  <c r="C132" i="2"/>
  <c r="C128" i="2"/>
  <c r="C130" i="2"/>
  <c r="C123" i="2"/>
  <c r="C119" i="2"/>
  <c r="H121" i="2"/>
  <c r="I122" i="2"/>
  <c r="I121" i="2"/>
  <c r="I120" i="2"/>
  <c r="I127" i="2"/>
  <c r="I126" i="2"/>
  <c r="I125" i="2"/>
  <c r="I124" i="2"/>
  <c r="I99" i="2"/>
  <c r="I93" i="2"/>
  <c r="I94" i="2"/>
  <c r="I116" i="2"/>
  <c r="I115" i="2"/>
  <c r="I113" i="2"/>
  <c r="I112" i="2"/>
  <c r="H166" i="2"/>
  <c r="I164" i="2"/>
  <c r="I157" i="2" l="1"/>
  <c r="I156" i="2"/>
  <c r="I155" i="2"/>
  <c r="I154" i="2"/>
  <c r="I160" i="2"/>
  <c r="I159" i="2"/>
  <c r="I133" i="2"/>
  <c r="H120" i="2"/>
  <c r="I129" i="2"/>
  <c r="I131" i="2"/>
  <c r="AN148" i="2"/>
  <c r="BC148" i="2"/>
  <c r="C141" i="2"/>
  <c r="H122" i="2"/>
  <c r="C136" i="2"/>
  <c r="C137" i="2" s="1"/>
  <c r="C138" i="2" s="1"/>
  <c r="H133" i="2"/>
  <c r="H127" i="2"/>
  <c r="H125" i="2"/>
  <c r="H126" i="2"/>
  <c r="BA94" i="2"/>
  <c r="AZ94" i="2"/>
  <c r="AY94" i="2"/>
  <c r="AX94" i="2"/>
  <c r="BC94" i="2"/>
  <c r="J52" i="2"/>
  <c r="E63" i="2"/>
  <c r="E62" i="2"/>
  <c r="BC164" i="2"/>
  <c r="BA164" i="2"/>
  <c r="AZ164" i="2"/>
  <c r="AY164" i="2"/>
  <c r="AX164" i="2"/>
  <c r="AN164" i="2"/>
  <c r="BC163" i="2"/>
  <c r="BA163" i="2"/>
  <c r="AZ163" i="2"/>
  <c r="AY163" i="2"/>
  <c r="AX163" i="2"/>
  <c r="AN163" i="2"/>
  <c r="BC140" i="2"/>
  <c r="BA140" i="2"/>
  <c r="AZ140" i="2"/>
  <c r="AY140" i="2"/>
  <c r="AX140" i="2"/>
  <c r="AN139" i="2"/>
  <c r="BC135" i="2"/>
  <c r="BA135" i="2"/>
  <c r="AZ135" i="2"/>
  <c r="AY135" i="2"/>
  <c r="AX135" i="2"/>
  <c r="AN134" i="2"/>
  <c r="BC142" i="2"/>
  <c r="BA142" i="2"/>
  <c r="AZ142" i="2"/>
  <c r="AY142" i="2"/>
  <c r="AX142" i="2"/>
  <c r="AN142" i="2"/>
  <c r="AN93" i="2"/>
  <c r="BC93" i="2"/>
  <c r="BA93" i="2"/>
  <c r="AZ93" i="2"/>
  <c r="AY93" i="2"/>
  <c r="AX93" i="2"/>
  <c r="I166" i="2"/>
  <c r="J33" i="2"/>
  <c r="F33" i="2"/>
  <c r="J161" i="2" l="1"/>
  <c r="AW165" i="2"/>
  <c r="AN165" i="2"/>
  <c r="J134" i="2"/>
  <c r="J62" i="2" s="1"/>
  <c r="AW140" i="2"/>
  <c r="AN135" i="2"/>
  <c r="AW164" i="2"/>
  <c r="AW163" i="2"/>
  <c r="AW135" i="2"/>
  <c r="AN140" i="2"/>
  <c r="AW142" i="2"/>
  <c r="AW93" i="2"/>
  <c r="J85" i="2" l="1"/>
  <c r="AN94" i="2"/>
  <c r="AW94" i="2"/>
  <c r="J54" i="2" l="1"/>
  <c r="J55" i="2"/>
  <c r="E55" i="2"/>
  <c r="E54" i="2"/>
  <c r="BC157" i="2"/>
  <c r="BC143" i="2"/>
  <c r="BA143" i="2"/>
  <c r="AZ143" i="2"/>
  <c r="AY143" i="2"/>
  <c r="AX143" i="2"/>
  <c r="AN143" i="2"/>
  <c r="BC141" i="2"/>
  <c r="BA141" i="2"/>
  <c r="AZ141" i="2"/>
  <c r="AY141" i="2"/>
  <c r="AX141" i="2"/>
  <c r="AW141" i="2"/>
  <c r="BC158" i="2"/>
  <c r="BA158" i="2"/>
  <c r="AZ158" i="2"/>
  <c r="AY158" i="2"/>
  <c r="AX158" i="2"/>
  <c r="AN158" i="2"/>
  <c r="BA157" i="2"/>
  <c r="AZ157" i="2"/>
  <c r="AY157" i="2"/>
  <c r="AX157" i="2"/>
  <c r="BC156" i="2"/>
  <c r="BA156" i="2"/>
  <c r="AZ156" i="2"/>
  <c r="AY156" i="2"/>
  <c r="AX156" i="2"/>
  <c r="AN156" i="2"/>
  <c r="BC155" i="2"/>
  <c r="BA155" i="2"/>
  <c r="AZ155" i="2"/>
  <c r="AY155" i="2"/>
  <c r="AX155" i="2"/>
  <c r="AN155" i="2"/>
  <c r="BC154" i="2"/>
  <c r="BA154" i="2"/>
  <c r="AZ154" i="2"/>
  <c r="AY154" i="2"/>
  <c r="AX154" i="2"/>
  <c r="AN154" i="2"/>
  <c r="BC153" i="2"/>
  <c r="BA153" i="2"/>
  <c r="AZ153" i="2"/>
  <c r="AY153" i="2"/>
  <c r="AX153" i="2"/>
  <c r="AN153" i="2"/>
  <c r="BC146" i="2"/>
  <c r="BA146" i="2"/>
  <c r="AZ146" i="2"/>
  <c r="AY146" i="2"/>
  <c r="AX146" i="2"/>
  <c r="AN146" i="2"/>
  <c r="BC145" i="2"/>
  <c r="BA145" i="2"/>
  <c r="AZ145" i="2"/>
  <c r="AY145" i="2"/>
  <c r="AX145" i="2"/>
  <c r="AN145" i="2"/>
  <c r="BA160" i="2"/>
  <c r="AZ160" i="2"/>
  <c r="AY160" i="2"/>
  <c r="AX160" i="2"/>
  <c r="BA166" i="2"/>
  <c r="AZ166" i="2"/>
  <c r="AY166" i="2"/>
  <c r="AX166" i="2"/>
  <c r="BC162" i="2"/>
  <c r="BA162" i="2"/>
  <c r="AZ162" i="2"/>
  <c r="AY162" i="2"/>
  <c r="AX162" i="2"/>
  <c r="AN162" i="2"/>
  <c r="E64" i="2"/>
  <c r="E61" i="2"/>
  <c r="AN157" i="2" l="1"/>
  <c r="AW143" i="2"/>
  <c r="AN141" i="2"/>
  <c r="AW158" i="2"/>
  <c r="AW155" i="2"/>
  <c r="AW146" i="2"/>
  <c r="AW154" i="2"/>
  <c r="AW156" i="2"/>
  <c r="AW153" i="2"/>
  <c r="AW145" i="2"/>
  <c r="AW162" i="2"/>
  <c r="J139" i="2" l="1"/>
  <c r="AW157" i="2"/>
  <c r="BA144" i="2"/>
  <c r="AZ144" i="2"/>
  <c r="AY144" i="2"/>
  <c r="AX144" i="2"/>
  <c r="AN161" i="2"/>
  <c r="C93" i="2"/>
  <c r="C94" i="2" s="1"/>
  <c r="C95" i="2" s="1"/>
  <c r="C96" i="2" s="1"/>
  <c r="C97" i="2" s="1"/>
  <c r="C98" i="2" s="1"/>
  <c r="C99" i="2" s="1"/>
  <c r="C100" i="2" s="1"/>
  <c r="C101" i="2" s="1"/>
  <c r="C102" i="2" s="1"/>
  <c r="C103" i="2" s="1"/>
  <c r="C104" i="2" s="1"/>
  <c r="C105" i="2" s="1"/>
  <c r="C106" i="2" s="1"/>
  <c r="C107" i="2" s="1"/>
  <c r="C108" i="2" s="1"/>
  <c r="C109" i="2" s="1"/>
  <c r="C110" i="2" s="1"/>
  <c r="C111" i="2" s="1"/>
  <c r="C112" i="2" s="1"/>
  <c r="C113" i="2" s="1"/>
  <c r="C114" i="2" s="1"/>
  <c r="C115" i="2" s="1"/>
  <c r="C116" i="2" s="1"/>
  <c r="C117" i="2" s="1"/>
  <c r="C118" i="2" s="1"/>
  <c r="C120" i="2" s="1"/>
  <c r="C121" i="2" s="1"/>
  <c r="C122" i="2" s="1"/>
  <c r="C124" i="2" s="1"/>
  <c r="C125" i="2" s="1"/>
  <c r="C126" i="2" s="1"/>
  <c r="C127" i="2" s="1"/>
  <c r="C129" i="2" s="1"/>
  <c r="C131" i="2" s="1"/>
  <c r="C133" i="2" s="1"/>
  <c r="J63" i="2" l="1"/>
  <c r="C142" i="2"/>
  <c r="C143" i="2" s="1"/>
  <c r="C144" i="2" s="1"/>
  <c r="C145" i="2" s="1"/>
  <c r="C146" i="2" s="1"/>
  <c r="BC144" i="2"/>
  <c r="AN167" i="2"/>
  <c r="AN85" i="2"/>
  <c r="C147" i="2" l="1"/>
  <c r="C148" i="2" s="1"/>
  <c r="C149" i="2" s="1"/>
  <c r="C150" i="2" s="1"/>
  <c r="C151" i="2" s="1"/>
  <c r="C152" i="2" s="1"/>
  <c r="C154" i="2" s="1"/>
  <c r="C155" i="2" s="1"/>
  <c r="C156" i="2" s="1"/>
  <c r="C157" i="2" s="1"/>
  <c r="C159" i="2" s="1"/>
  <c r="C160" i="2" s="1"/>
  <c r="C163" i="2"/>
  <c r="C164" i="2" s="1"/>
  <c r="C165" i="2" s="1"/>
  <c r="C166" i="2" s="1"/>
  <c r="AN144" i="2"/>
  <c r="AW144" i="2"/>
  <c r="J37" i="2" l="1"/>
  <c r="J36" i="2"/>
  <c r="AY55" i="1" s="1"/>
  <c r="J35" i="2"/>
  <c r="AX55" i="1" s="1"/>
  <c r="BA159" i="2"/>
  <c r="AZ159" i="2"/>
  <c r="AY159" i="2"/>
  <c r="AX159" i="2"/>
  <c r="BA86" i="2"/>
  <c r="AZ86" i="2"/>
  <c r="AY86" i="2"/>
  <c r="AX86" i="2"/>
  <c r="J79" i="2"/>
  <c r="F79" i="2"/>
  <c r="F77" i="2"/>
  <c r="E75" i="2"/>
  <c r="E52" i="2"/>
  <c r="E50" i="2"/>
  <c r="J24" i="2"/>
  <c r="J80" i="2"/>
  <c r="J23" i="2"/>
  <c r="J18" i="2"/>
  <c r="F80" i="2"/>
  <c r="J17" i="2"/>
  <c r="J77" i="2"/>
  <c r="E73" i="2"/>
  <c r="L50" i="1"/>
  <c r="AM50" i="1"/>
  <c r="AM49" i="1"/>
  <c r="L49" i="1"/>
  <c r="AM47" i="1"/>
  <c r="L47" i="1"/>
  <c r="L45" i="1"/>
  <c r="L44" i="1"/>
  <c r="BC86" i="2"/>
  <c r="BC159" i="2"/>
  <c r="AS54" i="1"/>
  <c r="AN159" i="2" l="1"/>
  <c r="AN86" i="2"/>
  <c r="AW86" i="2"/>
  <c r="E48" i="2"/>
  <c r="AW159" i="2"/>
  <c r="F37" i="2"/>
  <c r="BD55" i="1" s="1"/>
  <c r="BD54" i="1" s="1"/>
  <c r="W33" i="1" s="1"/>
  <c r="F35" i="2"/>
  <c r="BB55" i="1" s="1"/>
  <c r="BB54" i="1" s="1"/>
  <c r="W31" i="1" s="1"/>
  <c r="F36" i="2"/>
  <c r="BC55" i="1" s="1"/>
  <c r="BC54" i="1" s="1"/>
  <c r="AY54" i="1" s="1"/>
  <c r="J64" i="2" l="1"/>
  <c r="BC166" i="2"/>
  <c r="BC160" i="2"/>
  <c r="AX54" i="1"/>
  <c r="W32" i="1"/>
  <c r="AN166" i="2" l="1"/>
  <c r="AW166" i="2"/>
  <c r="AN160" i="2"/>
  <c r="AW160" i="2"/>
  <c r="BC161" i="2" l="1"/>
  <c r="AV55" i="1" l="1"/>
  <c r="AZ55" i="1"/>
  <c r="AZ54" i="1" s="1"/>
  <c r="AU55" i="1" l="1"/>
  <c r="AU54" i="1" s="1"/>
  <c r="W29" i="1"/>
  <c r="AV54" i="1"/>
  <c r="AK29" i="1" l="1"/>
  <c r="BC134" i="2"/>
  <c r="BC139" i="2" l="1"/>
  <c r="BC85" i="2" l="1"/>
  <c r="BC84" i="2" s="1"/>
  <c r="BC83" i="2" s="1"/>
  <c r="J61" i="2"/>
  <c r="J60" i="2" l="1"/>
  <c r="J84" i="2" s="1"/>
  <c r="J83" i="2" s="1"/>
  <c r="BA55" i="1"/>
  <c r="BA54" i="1" s="1"/>
  <c r="AW55" i="1"/>
  <c r="AT55" i="1" s="1"/>
  <c r="W30" i="1" l="1"/>
  <c r="AW54" i="1"/>
  <c r="AK30" i="1" l="1"/>
  <c r="AT54" i="1"/>
  <c r="AN84" i="2"/>
  <c r="J59" i="2" l="1"/>
  <c r="J30" i="2"/>
  <c r="AG55" i="1" s="1"/>
  <c r="AQ82" i="2" l="1"/>
  <c r="AN55" i="1"/>
  <c r="AG54" i="1"/>
  <c r="AN54" i="1" l="1"/>
  <c r="AK26" i="1"/>
  <c r="AK35" i="1" s="1"/>
</calcChain>
</file>

<file path=xl/sharedStrings.xml><?xml version="1.0" encoding="utf-8"?>
<sst xmlns="http://schemas.openxmlformats.org/spreadsheetml/2006/main" count="567" uniqueCount="195">
  <si>
    <t>Export Komplet</t>
  </si>
  <si>
    <t>VZ</t>
  </si>
  <si>
    <t>2.0</t>
  </si>
  <si>
    <t/>
  </si>
  <si>
    <t>False</t>
  </si>
  <si>
    <t>{fb6bb97e-c2a5-4f06-b0e9-4f367677237d}</t>
  </si>
  <si>
    <t>&gt;&gt;  skryté sloupce  &lt;&lt;</t>
  </si>
  <si>
    <t>0,01</t>
  </si>
  <si>
    <t>21</t>
  </si>
  <si>
    <t>15</t>
  </si>
  <si>
    <t>REKAPITULACE STAVBY</t>
  </si>
  <si>
    <t>v ---  níže se nacházejí doplnkové a pomocné údaje k sestavám  --- v</t>
  </si>
  <si>
    <t>0,001</t>
  </si>
  <si>
    <t>Kód:</t>
  </si>
  <si>
    <t>20003</t>
  </si>
  <si>
    <t>Stavba:</t>
  </si>
  <si>
    <t>REVITALIZACE BUDOVY ZŠ JAMNÉ NAD ORLICÍ</t>
  </si>
  <si>
    <t>KSO:</t>
  </si>
  <si>
    <t>CC-CZ:</t>
  </si>
  <si>
    <t>Místo:</t>
  </si>
  <si>
    <t>Jamné nad Orlicí, č.parc. st.277, 319</t>
  </si>
  <si>
    <t>Datum:</t>
  </si>
  <si>
    <t>11. 3. 2020</t>
  </si>
  <si>
    <t>Zadavatel:</t>
  </si>
  <si>
    <t>IČ:</t>
  </si>
  <si>
    <t>Obec Jamné nad Orlicí</t>
  </si>
  <si>
    <t>DIČ:</t>
  </si>
  <si>
    <t>Zhotovitel:</t>
  </si>
  <si>
    <t xml:space="preserve"> </t>
  </si>
  <si>
    <t>Projektant:</t>
  </si>
  <si>
    <t>60145277</t>
  </si>
  <si>
    <t>Jiří Kamenický, Na Špici 211, 561 17 Dlouhá Třebov</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</si>
  <si>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</si>
  <si>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</si>
  <si>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</si>
  <si>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</si>
  <si>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</si>
  <si>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</si>
  <si>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</si>
  <si>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</si>
  <si>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</si>
  <si>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</si>
  <si>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</si>
  <si>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</si>
  <si>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</si>
  <si>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</si>
  <si>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</si>
  <si>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</si>
  <si>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</si>
  <si>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</si>
  <si>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</si>
  <si>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</si>
  <si>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</si>
  <si>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</si>
  <si>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</si>
  <si>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</si>
  <si>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</si>
  <si>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</si>
  <si>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</si>
  <si>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</si>
  <si>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</si>
  <si>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</si>
  <si>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</si>
  <si>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</si>
  <si>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</si>
  <si>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</si>
  <si>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</si>
  <si>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</si>
  <si>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</si>
  <si>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</si>
  <si>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</si>
  <si>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</si>
  <si>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</si>
  <si>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</si>
  <si>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</si>
  <si>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D.1.5</t>
  </si>
  <si>
    <t>VYTÁPĚNÍ A PLYNOVOD</t>
  </si>
  <si>
    <t>STA</t>
  </si>
  <si>
    <t>1</t>
  </si>
  <si>
    <t>{b4977e39-cd1a-4824-9b44-378e3329dffa}</t>
  </si>
  <si>
    <t>2</t>
  </si>
  <si>
    <t>KRYCÍ LIST SOUPISU PRACÍ</t>
  </si>
  <si>
    <t>Objekt:</t>
  </si>
  <si>
    <t>REKAPITULACE ČLENĚNÍ SOUPISU PRACÍ</t>
  </si>
  <si>
    <t>Kód dílu - Popis</t>
  </si>
  <si>
    <t>Cena celkem [CZK]</t>
  </si>
  <si>
    <t>-1</t>
  </si>
  <si>
    <t>PSV - Práce a dodávky PSV</t>
  </si>
  <si>
    <t>SOUPIS PRACÍ</t>
  </si>
  <si>
    <t>PČ</t>
  </si>
  <si>
    <t>MJ</t>
  </si>
  <si>
    <t>Množství</t>
  </si>
  <si>
    <t>J.cena [CZK]</t>
  </si>
  <si>
    <t>Cenová soustava</t>
  </si>
  <si>
    <t>Náklady soupisu celkem</t>
  </si>
  <si>
    <t>PSV</t>
  </si>
  <si>
    <t>Práce a dodávky PSV</t>
  </si>
  <si>
    <t>ROZPOCET</t>
  </si>
  <si>
    <t>K</t>
  </si>
  <si>
    <t>16</t>
  </si>
  <si>
    <t>M</t>
  </si>
  <si>
    <t>4194304</t>
  </si>
  <si>
    <t>1616792788</t>
  </si>
  <si>
    <t>32</t>
  </si>
  <si>
    <t>-1553660057</t>
  </si>
  <si>
    <t>t</t>
  </si>
  <si>
    <t>-833844584</t>
  </si>
  <si>
    <t>kus</t>
  </si>
  <si>
    <t>soubor</t>
  </si>
  <si>
    <t>kg/m</t>
  </si>
  <si>
    <t>V projektu jsou materiály a výrobky specifikovány zejména svými vlastnostmi (uvedení konkrétních výrobků slouží pouze jako příklad možného použití), zhotovitel musí předložit konkrétní materiály a výrobky určené k aplikaci k vyjádření a odsouhlasení objednateli stavebních prací. Pokud jsou některé materiály, výrobky a konstrukce označeny konkrétním obchodním názvem, jsou jeho parametry považovány za vzorové, přičemž může být vybrán materiál či konstrukce jiného výrobce se srovnatelnými vlastnostmi.</t>
  </si>
  <si>
    <t>Ing. Šárka Benešová</t>
  </si>
  <si>
    <t>m2</t>
  </si>
  <si>
    <t>Přesun hmot stanovený z hmotnosti přesunovaného materiálu vodorovná dopravní vzdálenost do 50 m v objektech výšky přes 6 m do 12 m</t>
  </si>
  <si>
    <t>svoboda.plan s.r.o.</t>
  </si>
  <si>
    <t>Ing. Šárka Benešová, Petrovice 88, 563 01, tel. +420 776 215 019</t>
  </si>
  <si>
    <t>OBNOVA RESTAURACE KOUPALIŠTĚ, Lanškroun</t>
  </si>
  <si>
    <t>18.11.204</t>
  </si>
  <si>
    <t>Město Lanškroun, Nám. J.M. Marků 12, Lanškroun, 563 01</t>
  </si>
  <si>
    <t>objekt č.p. 416, v ul. T.G.Masaryka, Lanškroun. 563 01</t>
  </si>
  <si>
    <t>Centrální VZT jednotka +6616/-6616 m3/hod při 200 Pa, vč. dvou EC ventilátorů, filtry, protiproudý rekuperační výměník suchá účinnost 81%, uzavírací klapka na sání e1, uzavírací klapka na výtlakku i1, 4x pružná manžeta, plynulé řízení podle průtoku, dveř bez pantů, filtr na přívodu třídy F7, filtr na odvodu třídy G4, klapka bypasu, vč. vestavěného el. ohřívače o výkonu až 8,9 kW, dodávka v kuse, 4x obdélníková hrdla vertikálně,  digitální regulace, rozměry jednotky 2800x1295x1800 mm, 400 V / 50 Hz / doporučené jištění 3x 16 A</t>
  </si>
  <si>
    <t>Požární klapka 700x500</t>
  </si>
  <si>
    <t>Požární klapka 500x700</t>
  </si>
  <si>
    <t>Kazetový tlumič hluku obloukový, 700x500, za tlumičem 78 dB(A), typ kulis 3008 (typ BDLD)</t>
  </si>
  <si>
    <t>Kazetový tlumič hluku přímý, 500x700, délka 2500 mm, za tlumičem 42 dB(A), typ kulis 2013 (typ DLDY)</t>
  </si>
  <si>
    <t>Kazetový tlumič hluku obloukový, 700x500, za tlumičem 61 dB(A), typ kulis 3008 (typ BDLD)</t>
  </si>
  <si>
    <t>Kazetový tlumič hluku přímý, 700x500, délka 700 mm, za tlumičem 49 dB(A), typ kulis 2012 (typ DLDY)</t>
  </si>
  <si>
    <t>Odvodní ventil talířový DN100</t>
  </si>
  <si>
    <t>Odvodní ventil talířový DN160</t>
  </si>
  <si>
    <t>Regulační klapka těsná kruhové DN100</t>
  </si>
  <si>
    <t>Regulační klapka těsná 630x315</t>
  </si>
  <si>
    <t>Regulační klapka těsná kruhové DN160</t>
  </si>
  <si>
    <t>vč. Čidlo CO2 prostorové</t>
  </si>
  <si>
    <t>vč. Čidlo CO2 kanálové</t>
  </si>
  <si>
    <t>v ceně pol. 101</t>
  </si>
  <si>
    <t>vč. Čidlo teploty prostorové</t>
  </si>
  <si>
    <t xml:space="preserve">vč. Ručního spínače </t>
  </si>
  <si>
    <t>vč. Dotykového ovladače s možností editace programu, nastavení a signalizace poruch</t>
  </si>
  <si>
    <t>vč. Nástěnného zjednodušeného ovladače s možností instalace do kuchyně</t>
  </si>
  <si>
    <t>Čtyřhranné potrubí</t>
  </si>
  <si>
    <t>do obvodu 1600mm + 80% tvarovek z m2, z pozin. plechu spojovaného přírubami do vnitřního prostředí, včetně závěsů a kotvení, spojovacího materiálu a požárních ucpávek pro dotěsnění prostupů</t>
  </si>
  <si>
    <t>do obvodu 2110mm + 80% tvarovek z m2, z pozin. plechu spojovaného přírubami do vnitřního prostředí, včetně závěsů a kotvení, spojovacího materiálu a požárních ucpávek pro dotěsnění prostupů</t>
  </si>
  <si>
    <t>do obvodu 4060mm + 80% tvarovek z m2, z pozin. plechu spojovaného přírubami do vnitřního prostředí, včetně závěsů a kotvení, spojovacího materiálu a požárních ucpávek pro dotěsnění prostupů</t>
  </si>
  <si>
    <t>Spiro potrubí</t>
  </si>
  <si>
    <t>DN 100 + 100% tvarovek z délky, včetně závěsů a kotvení, spojovacího materiálu a požárních
ucpávek pro dotěsnění prostupů</t>
  </si>
  <si>
    <t>bm</t>
  </si>
  <si>
    <t>DN 125 + 100% tvarovek z délky, včetně závěsů a kotvení, spojovacího materiálu a požárních
ucpávek pro dotěsnění prostupů</t>
  </si>
  <si>
    <t>DN 160 + 100% tvarovek z délky, včetně závěsů a kotvení, spojovacího materiálu a požárních
ucpávek pro dotěsnění prostupů</t>
  </si>
  <si>
    <t>DN 250 + 100% tvarovek z délky, včetně závěsů a kotvení, spojovacího materiálu a požárních
ucpávek pro dotěsnění prostupů</t>
  </si>
  <si>
    <t>Spiro potrubí bíle lakované</t>
  </si>
  <si>
    <t>DN 225 + 20% tvarovek z délky, včetně závěsů a kotvení, spojovacího materiálu a požárních
ucpávek pro dotěsnění prostupů</t>
  </si>
  <si>
    <t>FLEX  potrubí s tepelnou a hlukovou izolací</t>
  </si>
  <si>
    <t>DN 125, včetně závěsů a kotvení, spojovacího materiálu</t>
  </si>
  <si>
    <t>DN 250, včetně závěsů a kotvení, spojovacího materiálu</t>
  </si>
  <si>
    <t>Izolace</t>
  </si>
  <si>
    <t>Přívodní komfortní hranatá vyústka na kruhové potrubí 200x100 - bíle lakovaná</t>
  </si>
  <si>
    <t>Požární stěnový uzávěr 800x250 (1500 m3/hod) - požární klapka vícelistá, mřížky z obou stran, ruční mechanismus se zpětnou pružinou a tavnou pojistkou s aktivací při 74°C</t>
  </si>
  <si>
    <t>ZAŘÍZENÍ VZT 4</t>
  </si>
  <si>
    <t>ZAŘÍZENÍ VZT 1</t>
  </si>
  <si>
    <t>ZAŘÍZENÍ VZT 2</t>
  </si>
  <si>
    <t>ZAŘÍZENÍ VZT 3</t>
  </si>
  <si>
    <t>Nástěnný axiální ventilátor DN150, 180 m3/hod, ktytí IPX5, s doběhem</t>
  </si>
  <si>
    <t>Nástěnný axiální ventilátor DN100 s doběhem, 80 m3/hod</t>
  </si>
  <si>
    <t>Ventilátor do potrubí odvodní, DN125 s doběhem, 235m3/hod</t>
  </si>
  <si>
    <t>zpětná klapka s těsněním DN125</t>
  </si>
  <si>
    <t>zpětná klapka s těsněním DN160</t>
  </si>
  <si>
    <t>zpětná klapka s těsněním DN250</t>
  </si>
  <si>
    <t>Eletrkický předehřívač na potrubí 630x500/12 kW, min. průtok 980 m3/hod s fcí. Protimrazové ochrany</t>
  </si>
  <si>
    <t>DN 100, včetně závěsů a kotvení, spojovacího materiálu</t>
  </si>
  <si>
    <t>protideštová žaluzie výfuková samotížná DN100</t>
  </si>
  <si>
    <t>protideštová žaluzie výfuková samotížná DN125</t>
  </si>
  <si>
    <t>protideštová žaluzie výfuková samotížná DN160</t>
  </si>
  <si>
    <t>protideštová žaluzie výfuková samotížná DN150</t>
  </si>
  <si>
    <t>protideštová žaluzie výfuková samotížná DN250</t>
  </si>
  <si>
    <t>Izolace čtyřhranné, tl.50mm, s požární odolností EI 30, nenavlhavý izolační materiál (kamenné vlny) samolepící s Alfólií</t>
  </si>
  <si>
    <t>Montáž VZT zařízení</t>
  </si>
  <si>
    <t>Kondenzační jednotka celkový chladící výkon 19 kW, 950x330x1380 mm, 110 kg, akustický výkon 73 dB(A)</t>
  </si>
  <si>
    <t>řídící box kondenzační jednotky dle prostorové teploty</t>
  </si>
  <si>
    <t>předizolované chlaďařské potrubí 9,5 mm spojované tvrdým pájením</t>
  </si>
  <si>
    <t>D.1.6 - VZDUCHOTECHNIKA</t>
  </si>
  <si>
    <t xml:space="preserve">mřížka proti vniknutí živočichů 630x630 </t>
  </si>
  <si>
    <t>Kazetový tlumič hluku přímý, 630x630, délka 1700 mm, hluk za tlumičem 39 dB(A), typ kulis 2012 (typ DLDY)</t>
  </si>
  <si>
    <t>Kazetový tlumič hluku přímý, 630x630, délka 2400 mm, hluk za tlumičem 45 dB(A), typ kulis 2011 (typ DLDY)</t>
  </si>
  <si>
    <t>Kazetový tlumič hluku přímý, 630x630, délka 1500 mm, hluk za tlumičem 37 dB(A), typ kulis 2012 (typ DLDY)</t>
  </si>
  <si>
    <t>Kazetový tlumič hluku přímý, 630x500, délka 1500 mm, hluk za tlumičem 53 dB(A), typ kulis 2012 (typ DLDY)</t>
  </si>
  <si>
    <t>Regulační klapka kruhové DN250</t>
  </si>
  <si>
    <t>neobsazeno</t>
  </si>
  <si>
    <t>Regulační klapka těsná kruhové DN200</t>
  </si>
  <si>
    <t>Regulační klapka 500x250 se servopohonem 24 V, BELIMO LM24A</t>
  </si>
  <si>
    <t>Regulační klapka 800x400 se servopohonem 24 V, BELIMO LM24A</t>
  </si>
  <si>
    <t>předizolované chlaďařské potrubí 22,2 mm spojované tvrdým pájením</t>
  </si>
  <si>
    <t>Dvouřadá digestoř 4350x1800x435 mm, napojení odvod 2x 315mm, 4x přívod 250 mm, vč. 8 ks lamelových odlučovačů, 4x LED osvětlení á 55 W, 24x  přívodní vyústka, dodávka v dílech, zhotovena z nerezového plechu ČSN 17240 (AISI304)</t>
  </si>
  <si>
    <t>Jednořadá digestoř 1600x1450x435 mm, zadní napojení 1x 200 mm, vč. 2 ks lamelových odlučovačů, 1x LED osvětlení á 44 W, zhotovena z nerezového plechu ČSN 17240 (AISI304)</t>
  </si>
  <si>
    <t>odsávací zákryt nad myčku 1600x1250x435 mm, napojení odvod 1x 250 m, zhotovena z nerezového plechu ČSN 17240 (AISI304)</t>
  </si>
  <si>
    <t>odsávací zákryt nad myčku 1700x1280x435 mm, napojení odvod 1x 200 m, zhotovena z nerezového plechu ČSN 17240 (AISI304)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</si>
</sst>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numFmt numFmtId="165" formatCode="dd\.mm\.yyyy"/>
    <numFmt numFmtId="166" formatCode="#,##0.00000"/>
    <numFmt numFmtId="167" formatCode="#,##0.000"/>
    <numFmt numFmtId="168" formatCode="_(#,##0&quot;.&quot;_);;;_(@_)"/>
    <numFmt numFmtId="169" formatCode="#,##0.00\ &quot;Kč&quot;"/>
  </numFmts>
  <fonts count="39" x14ac:knownFonts="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sz val="8"/>
      <color rgb="FF3366FF"/>
      <name val="Arial CE"/>
    </font>
    <font>
      <b/>
      <sz val="14"/>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amily val="1"/>
      <charset val="2"/>
    </font>
    <font>
      <b/>
      <sz val="11"/>
      <color rgb="FF003366"/>
      <name val="Arial CE"/>
    </font>
    <font>
      <sz val="11"/>
      <color rgb="FF003366"/>
      <name val="Arial CE"/>
    </font>
    <font>
      <sz val="11"/>
      <color rgb="FF969696"/>
      <name val="Arial CE"/>
    </font>
    <font>
      <b/>
      <sz val="12"/>
      <color rgb="FF800000"/>
      <name val="Arial CE"/>
    </font>
    <font>
      <b/>
      <sz val="8"/>
      <name val="Arial CE"/>
    </font>
    <font>
      <i/>
      <sz val="9"/>
      <color rgb="FF0000FF"/>
      <name val="Arial CE"/>
    </font>
    <font>
      <u/>
      <sz val="11"/>
      <color theme="10"/>
      <name val="Calibri"/>
      <family val="2"/>
      <charset val="238"/>
      <scheme val="minor"/>
    </font>
    <font>
      <sz val="10"/>
      <name val="Arial"/>
      <family val="2"/>
      <charset val="238"/>
    </font>
    <font>
      <sz val="9"/>
      <name val="Arial"/>
      <family val="2"/>
      <charset val="238"/>
    </font>
    <font>
      <i/>
      <sz val="9"/>
      <name val="Arial CE"/>
    </font>
    <font>
      <sz val="9"/>
      <color rgb="FF000000"/>
      <name val="Arial"/>
      <family val="2"/>
      <charset val="238"/>
    </font>
    <font>
      <sz val="9"/>
      <name val="Arial CE"/>
      <family val="2"/>
    </font>
    <font>
      <b/>
      <sz val="10"/>
      <color rgb="FF003366"/>
      <name val="Arial CE"/>
      <charset val="238"/>
    </font>
    <font>
      <i/>
      <sz val="6"/>
      <name val="Arial CE"/>
      <charset val="238"/>
    </font>
    <font>
      <i/>
      <sz val="6"/>
      <color rgb="FF003366"/>
      <name val="Arial CE"/>
      <charset val="238"/>
    </font>
    <font>
      <b/>
      <sz val="11"/>
      <name val="Arial CE"/>
      <charset val="238"/>
    </font>
    <font>
      <b/>
      <sz val="9"/>
      <color rgb="FF0000FF"/>
      <name val="Arial CE"/>
      <charset val="238"/>
    </font>
    <font>
      <i/>
      <sz val="9"/>
      <color rgb="FF0000FF"/>
      <name val="Arial CE"/>
      <charset val="238"/>
    </font>
  </fonts>
  <fills count="9">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s>
  <borders count="40">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hair">
        <color rgb="FF969696"/>
      </top>
      <bottom/>
      <diagonal/>
    </border>
    <border>
      <left/>
      <right style="thin">
        <color indexed="64"/>
      </right>
      <top style="hair">
        <color rgb="FF000000"/>
      </top>
      <bottom style="hair">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right style="thin">
        <color indexed="64"/>
      </right>
      <top style="hair">
        <color rgb="FF969696"/>
      </top>
      <bottom style="hair">
        <color rgb="FF969696"/>
      </bottom>
      <diagonal/>
    </border>
    <border>
      <left style="hair">
        <color rgb="FF969696"/>
      </left>
      <right style="thin">
        <color indexed="64"/>
      </right>
      <top style="hair">
        <color rgb="FF969696"/>
      </top>
      <bottom style="hair">
        <color rgb="FF969696"/>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7" fillId="0" borderId="0" applyNumberFormat="0" applyFill="0" applyBorder="0" applyAlignment="0" applyProtection="0"/>
    <xf numFmtId="0" fontId="28" fillId="0" borderId="0"/>
  </cellStyleXfs>
  <cellXfs count="205">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1" fillId="0" borderId="0" xfId="0" applyFont="1" applyAlignment="1">
      <alignment horizontal="left" vertical="center"/>
    </xf>
    <xf numFmtId="0" fontId="10"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0" fillId="0" borderId="4" xfId="0" applyBorder="1"/>
    <xf numFmtId="0" fontId="0" fillId="0" borderId="3" xfId="0" applyBorder="1" applyAlignment="1">
      <alignment vertical="center"/>
    </xf>
    <xf numFmtId="0" fontId="12" fillId="0" borderId="5" xfId="0" applyFont="1" applyBorder="1" applyAlignment="1">
      <alignment horizontal="left" vertical="center"/>
    </xf>
    <xf numFmtId="0" fontId="0" fillId="0" borderId="5" xfId="0" applyBorder="1" applyAlignment="1">
      <alignmen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2" fillId="0" borderId="0" xfId="0" applyFont="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4" borderId="7" xfId="0" applyFill="1" applyBorder="1" applyAlignment="1">
      <alignment vertical="center"/>
    </xf>
    <xf numFmtId="0" fontId="16" fillId="4" borderId="8" xfId="0" applyFont="1" applyFill="1" applyBorder="1" applyAlignment="1">
      <alignment horizontal="center" vertical="center"/>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18" fillId="0" borderId="0" xfId="0" applyFont="1" applyAlignment="1">
      <alignment horizontal="left" vertical="center"/>
    </xf>
    <xf numFmtId="0" fontId="18" fillId="0" borderId="0" xfId="0" applyFont="1" applyAlignment="1">
      <alignment vertical="center"/>
    </xf>
    <xf numFmtId="0" fontId="4" fillId="0" borderId="0" xfId="0" applyFont="1" applyAlignment="1">
      <alignment horizontal="center" vertical="center"/>
    </xf>
    <xf numFmtId="4" fontId="14" fillId="0" borderId="14" xfId="0" applyNumberFormat="1" applyFont="1" applyBorder="1" applyAlignment="1">
      <alignment vertical="center"/>
    </xf>
    <xf numFmtId="4" fontId="14" fillId="0" borderId="0" xfId="0" applyNumberFormat="1" applyFont="1" applyAlignment="1">
      <alignment vertical="center"/>
    </xf>
    <xf numFmtId="166" fontId="14" fillId="0" borderId="0" xfId="0" applyNumberFormat="1" applyFont="1" applyAlignment="1">
      <alignment vertical="center"/>
    </xf>
    <xf numFmtId="4" fontId="14" fillId="0" borderId="15" xfId="0" applyNumberFormat="1" applyFont="1" applyBorder="1" applyAlignment="1">
      <alignment vertical="center"/>
    </xf>
    <xf numFmtId="0" fontId="4" fillId="0" borderId="0" xfId="0" applyFont="1" applyAlignment="1">
      <alignment horizontal="left" vertical="center"/>
    </xf>
    <xf numFmtId="0" fontId="19" fillId="0" borderId="0" xfId="0" applyFont="1" applyAlignment="1">
      <alignment horizontal="left" vertical="center"/>
    </xf>
    <xf numFmtId="0" fontId="20" fillId="0" borderId="0" xfId="1" applyFont="1" applyAlignment="1">
      <alignment horizontal="center" vertical="center"/>
    </xf>
    <xf numFmtId="0" fontId="5" fillId="0" borderId="3" xfId="0" applyFont="1" applyBorder="1" applyAlignment="1">
      <alignment vertical="center"/>
    </xf>
    <xf numFmtId="0" fontId="21" fillId="0" borderId="0" xfId="0" applyFont="1" applyAlignment="1">
      <alignment vertical="center"/>
    </xf>
    <xf numFmtId="0" fontId="22" fillId="0" borderId="0" xfId="0" applyFont="1" applyAlignment="1">
      <alignment vertical="center"/>
    </xf>
    <xf numFmtId="0" fontId="3" fillId="0" borderId="0" xfId="0" applyFont="1" applyAlignment="1">
      <alignment horizontal="center" vertical="center"/>
    </xf>
    <xf numFmtId="4" fontId="23" fillId="0" borderId="19" xfId="0" applyNumberFormat="1" applyFont="1" applyBorder="1" applyAlignment="1">
      <alignment vertical="center"/>
    </xf>
    <xf numFmtId="4" fontId="23" fillId="0" borderId="20" xfId="0" applyNumberFormat="1" applyFont="1" applyBorder="1" applyAlignment="1">
      <alignment vertical="center"/>
    </xf>
    <xf numFmtId="166" fontId="23" fillId="0" borderId="20" xfId="0" applyNumberFormat="1" applyFont="1" applyBorder="1" applyAlignment="1">
      <alignment vertical="center"/>
    </xf>
    <xf numFmtId="4" fontId="23" fillId="0" borderId="21" xfId="0" applyNumberFormat="1" applyFont="1" applyBorder="1" applyAlignment="1">
      <alignment vertical="center"/>
    </xf>
    <xf numFmtId="0" fontId="5" fillId="0" borderId="0" xfId="0" applyFont="1" applyAlignment="1">
      <alignment horizontal="lef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4" fontId="25" fillId="0" borderId="0" xfId="0" applyNumberFormat="1" applyFont="1" applyAlignment="1">
      <alignment vertical="center"/>
    </xf>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16" fillId="0" borderId="22" xfId="0" applyFont="1" applyBorder="1" applyAlignment="1" applyProtection="1">
      <alignment horizontal="center" vertical="center"/>
      <protection locked="0"/>
    </xf>
    <xf numFmtId="49" fontId="16" fillId="0" borderId="22" xfId="0" applyNumberFormat="1" applyFont="1" applyBorder="1" applyAlignment="1" applyProtection="1">
      <alignment horizontal="left" vertical="center" wrapText="1"/>
      <protection locked="0"/>
    </xf>
    <xf numFmtId="0" fontId="16" fillId="0" borderId="22" xfId="0" applyFont="1" applyBorder="1" applyAlignment="1" applyProtection="1">
      <alignment horizontal="left" vertical="center" wrapText="1"/>
      <protection locked="0"/>
    </xf>
    <xf numFmtId="0" fontId="16" fillId="0" borderId="22" xfId="0" applyFont="1" applyBorder="1" applyAlignment="1" applyProtection="1">
      <alignment horizontal="center" vertical="center" wrapText="1"/>
      <protection locked="0"/>
    </xf>
    <xf numFmtId="4" fontId="16" fillId="0" borderId="22" xfId="0" applyNumberFormat="1" applyFont="1" applyBorder="1" applyAlignment="1" applyProtection="1">
      <alignment vertical="center"/>
      <protection locked="0"/>
    </xf>
    <xf numFmtId="0" fontId="16" fillId="0" borderId="0" xfId="0" applyFont="1" applyAlignment="1">
      <alignment horizontal="left" vertical="center"/>
    </xf>
    <xf numFmtId="4" fontId="0" fillId="0" borderId="0" xfId="0" applyNumberFormat="1" applyAlignment="1">
      <alignment vertical="center"/>
    </xf>
    <xf numFmtId="0" fontId="26" fillId="0" borderId="22" xfId="0" applyFont="1" applyBorder="1" applyAlignment="1" applyProtection="1">
      <alignment horizontal="left" vertical="center" wrapText="1"/>
      <protection locked="0"/>
    </xf>
    <xf numFmtId="0" fontId="30" fillId="0" borderId="22" xfId="0" applyFont="1" applyBorder="1" applyAlignment="1" applyProtection="1">
      <alignment horizontal="center" vertical="center"/>
      <protection locked="0"/>
    </xf>
    <xf numFmtId="0" fontId="32" fillId="0" borderId="0" xfId="0" applyFont="1" applyAlignment="1">
      <alignment vertical="top"/>
    </xf>
    <xf numFmtId="168" fontId="29" fillId="0" borderId="23" xfId="0" applyNumberFormat="1" applyFont="1" applyBorder="1" applyAlignment="1">
      <alignment horizontal="center"/>
    </xf>
    <xf numFmtId="0" fontId="30" fillId="0" borderId="22" xfId="0" applyFont="1" applyBorder="1" applyAlignment="1" applyProtection="1">
      <alignment horizontal="center" vertical="center" wrapText="1"/>
      <protection locked="0"/>
    </xf>
    <xf numFmtId="4" fontId="30" fillId="0" borderId="22" xfId="0" applyNumberFormat="1" applyFont="1" applyBorder="1" applyAlignment="1" applyProtection="1">
      <alignment vertical="center"/>
      <protection locked="0"/>
    </xf>
    <xf numFmtId="49" fontId="30" fillId="0" borderId="22" xfId="0" applyNumberFormat="1" applyFont="1" applyBorder="1" applyAlignment="1" applyProtection="1">
      <alignment horizontal="left" vertical="center" wrapText="1"/>
      <protection locked="0"/>
    </xf>
    <xf numFmtId="4" fontId="0" fillId="0" borderId="0" xfId="0" applyNumberFormat="1" applyAlignment="1">
      <alignment horizontal="center" vertical="center" wrapText="1"/>
    </xf>
    <xf numFmtId="167" fontId="30" fillId="6" borderId="22" xfId="0" applyNumberFormat="1" applyFont="1" applyFill="1" applyBorder="1" applyAlignment="1" applyProtection="1">
      <alignment vertical="center"/>
      <protection locked="0"/>
    </xf>
    <xf numFmtId="167" fontId="16" fillId="5" borderId="22" xfId="0" applyNumberFormat="1" applyFont="1" applyFill="1" applyBorder="1" applyAlignment="1" applyProtection="1">
      <alignment vertical="center"/>
      <protection locked="0"/>
    </xf>
    <xf numFmtId="167" fontId="16" fillId="8" borderId="22" xfId="0" applyNumberFormat="1" applyFont="1" applyFill="1" applyBorder="1" applyAlignment="1" applyProtection="1">
      <alignment vertical="center"/>
      <protection locked="0"/>
    </xf>
    <xf numFmtId="0" fontId="34" fillId="0" borderId="0" xfId="0" applyFont="1"/>
    <xf numFmtId="0" fontId="34" fillId="0" borderId="0" xfId="0" applyFont="1" applyAlignment="1">
      <alignment vertical="center"/>
    </xf>
    <xf numFmtId="0" fontId="34" fillId="0" borderId="0" xfId="0" applyFont="1" applyAlignment="1">
      <alignment vertical="center" wrapText="1"/>
    </xf>
    <xf numFmtId="0" fontId="35" fillId="0" borderId="0" xfId="0" applyFont="1" applyAlignment="1">
      <alignment vertical="center"/>
    </xf>
    <xf numFmtId="0" fontId="34" fillId="0" borderId="0" xfId="0" applyFont="1" applyAlignment="1">
      <alignment horizontal="center" vertical="center" wrapText="1"/>
    </xf>
    <xf numFmtId="169" fontId="35" fillId="0" borderId="0" xfId="0" applyNumberFormat="1" applyFont="1"/>
    <xf numFmtId="169" fontId="34" fillId="0" borderId="0" xfId="0" applyNumberFormat="1" applyFont="1" applyAlignment="1">
      <alignment vertical="center"/>
    </xf>
    <xf numFmtId="165" fontId="2" fillId="0" borderId="0" xfId="0" applyNumberFormat="1" applyFont="1" applyAlignment="1">
      <alignment horizontal="left" vertical="center"/>
    </xf>
    <xf numFmtId="0" fontId="15" fillId="0" borderId="0" xfId="0" applyFont="1" applyAlignment="1">
      <alignment horizontal="left" vertical="center"/>
    </xf>
    <xf numFmtId="4" fontId="18" fillId="0" borderId="0" xfId="0" applyNumberFormat="1" applyFont="1" applyAlignment="1">
      <alignment vertical="center"/>
    </xf>
    <xf numFmtId="0" fontId="2" fillId="0" borderId="0" xfId="0" applyFont="1" applyAlignment="1">
      <alignment horizontal="left" vertical="center" wrapText="1"/>
    </xf>
    <xf numFmtId="0" fontId="1" fillId="0" borderId="0" xfId="0" applyFont="1" applyAlignment="1">
      <alignment horizontal="right" vertical="center"/>
    </xf>
    <xf numFmtId="0" fontId="0" fillId="4" borderId="0" xfId="0" applyFill="1" applyAlignment="1">
      <alignment vertical="center"/>
    </xf>
    <xf numFmtId="4" fontId="7" fillId="0" borderId="0" xfId="0" applyNumberFormat="1" applyFont="1" applyAlignment="1">
      <alignment vertical="center"/>
    </xf>
    <xf numFmtId="4" fontId="8" fillId="0" borderId="0" xfId="0" applyNumberFormat="1" applyFont="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27" xfId="0" applyBorder="1" applyAlignment="1">
      <alignment vertical="center"/>
    </xf>
    <xf numFmtId="0" fontId="0" fillId="0" borderId="28" xfId="0" applyBorder="1" applyAlignment="1">
      <alignment vertical="center"/>
    </xf>
    <xf numFmtId="0" fontId="0" fillId="0" borderId="27" xfId="0" applyBorder="1" applyAlignment="1">
      <alignment vertical="center" wrapText="1"/>
    </xf>
    <xf numFmtId="0" fontId="0" fillId="0" borderId="28" xfId="0" applyBorder="1" applyAlignment="1">
      <alignment vertical="center" wrapText="1"/>
    </xf>
    <xf numFmtId="0" fontId="0" fillId="0" borderId="29" xfId="0" applyBorder="1" applyAlignment="1">
      <alignment vertical="center"/>
    </xf>
    <xf numFmtId="0" fontId="1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30" xfId="0" applyFill="1"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16" fillId="4" borderId="0" xfId="0" applyFont="1" applyFill="1" applyAlignment="1">
      <alignment horizontal="left" vertical="center"/>
    </xf>
    <xf numFmtId="0" fontId="16" fillId="4" borderId="0" xfId="0" applyFont="1" applyFill="1" applyAlignment="1">
      <alignment horizontal="right" vertical="center"/>
    </xf>
    <xf numFmtId="0" fontId="0" fillId="4" borderId="28" xfId="0" applyFill="1" applyBorder="1" applyAlignment="1">
      <alignment vertical="center"/>
    </xf>
    <xf numFmtId="0" fontId="24" fillId="0" borderId="0" xfId="0" applyFont="1" applyAlignment="1">
      <alignment horizontal="left" vertical="center"/>
    </xf>
    <xf numFmtId="0" fontId="6" fillId="0" borderId="27" xfId="0" applyFont="1" applyBorder="1" applyAlignment="1">
      <alignment vertical="center"/>
    </xf>
    <xf numFmtId="0" fontId="6" fillId="0" borderId="28" xfId="0" applyFont="1" applyBorder="1" applyAlignment="1">
      <alignment vertical="center"/>
    </xf>
    <xf numFmtId="0" fontId="7" fillId="0" borderId="27" xfId="0" applyFont="1" applyBorder="1" applyAlignment="1">
      <alignment vertical="center"/>
    </xf>
    <xf numFmtId="0" fontId="7" fillId="0" borderId="28" xfId="0" applyFont="1" applyBorder="1" applyAlignment="1">
      <alignment vertical="center"/>
    </xf>
    <xf numFmtId="0" fontId="0" fillId="0" borderId="27" xfId="0" applyBorder="1" applyAlignment="1">
      <alignment horizontal="center" vertical="center" wrapText="1"/>
    </xf>
    <xf numFmtId="0" fontId="16" fillId="4" borderId="35" xfId="0" applyFont="1" applyFill="1" applyBorder="1" applyAlignment="1">
      <alignment horizontal="center" vertical="center" wrapText="1"/>
    </xf>
    <xf numFmtId="4" fontId="18" fillId="0" borderId="0" xfId="0" applyNumberFormat="1" applyFont="1"/>
    <xf numFmtId="0" fontId="8" fillId="0" borderId="27" xfId="0" applyFont="1" applyBorder="1"/>
    <xf numFmtId="0" fontId="6" fillId="0" borderId="0" xfId="0" applyFont="1" applyAlignment="1">
      <alignment horizontal="left"/>
    </xf>
    <xf numFmtId="4" fontId="6" fillId="0" borderId="0" xfId="0" applyNumberFormat="1" applyFont="1"/>
    <xf numFmtId="0" fontId="8" fillId="0" borderId="28" xfId="0" applyFont="1" applyBorder="1"/>
    <xf numFmtId="0" fontId="8" fillId="7" borderId="0" xfId="0" applyFont="1" applyFill="1"/>
    <xf numFmtId="0" fontId="8" fillId="7" borderId="0" xfId="0" applyFont="1" applyFill="1" applyAlignment="1">
      <alignment horizontal="left"/>
    </xf>
    <xf numFmtId="0" fontId="7" fillId="7" borderId="0" xfId="0" applyFont="1" applyFill="1" applyAlignment="1">
      <alignment horizontal="left"/>
    </xf>
    <xf numFmtId="0" fontId="33" fillId="7" borderId="0" xfId="0" applyFont="1" applyFill="1" applyAlignment="1">
      <alignment horizontal="left"/>
    </xf>
    <xf numFmtId="167" fontId="8" fillId="7" borderId="0" xfId="0" applyNumberFormat="1" applyFont="1" applyFill="1"/>
    <xf numFmtId="4" fontId="33" fillId="7" borderId="0" xfId="0" applyNumberFormat="1" applyFont="1" applyFill="1"/>
    <xf numFmtId="0" fontId="8" fillId="7" borderId="28" xfId="0" applyFont="1" applyFill="1" applyBorder="1"/>
    <xf numFmtId="0" fontId="0" fillId="0" borderId="27" xfId="0" applyBorder="1" applyAlignment="1" applyProtection="1">
      <alignment vertical="center"/>
      <protection locked="0"/>
    </xf>
    <xf numFmtId="0" fontId="16" fillId="0" borderId="36" xfId="0" applyFont="1" applyBorder="1" applyAlignment="1" applyProtection="1">
      <alignment horizontal="left" vertical="center" wrapText="1"/>
      <protection locked="0"/>
    </xf>
    <xf numFmtId="0" fontId="30" fillId="0" borderId="36" xfId="0" applyFont="1" applyBorder="1" applyAlignment="1" applyProtection="1">
      <alignment horizontal="left" vertical="center" wrapText="1"/>
      <protection locked="0"/>
    </xf>
    <xf numFmtId="0" fontId="0" fillId="0" borderId="37"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37" fillId="0" borderId="22" xfId="0" applyFont="1" applyBorder="1" applyAlignment="1" applyProtection="1">
      <alignment horizontal="left" vertical="center" wrapText="1"/>
      <protection locked="0"/>
    </xf>
    <xf numFmtId="0" fontId="38" fillId="0" borderId="22" xfId="0" applyFont="1" applyBorder="1" applyAlignment="1" applyProtection="1">
      <alignment horizontal="left" vertical="center" wrapText="1"/>
      <protection locked="0"/>
    </xf>
    <xf numFmtId="0" fontId="10" fillId="2" borderId="0" xfId="0" applyFont="1" applyFill="1" applyAlignment="1">
      <alignment horizontal="center" vertical="center"/>
    </xf>
    <xf numFmtId="0" fontId="0" fillId="0" borderId="0" xfId="0"/>
    <xf numFmtId="0" fontId="16" fillId="4" borderId="6" xfId="0" applyFont="1" applyFill="1" applyBorder="1" applyAlignment="1">
      <alignment horizontal="center" vertical="center"/>
    </xf>
    <xf numFmtId="0" fontId="16" fillId="4" borderId="7" xfId="0" applyFont="1" applyFill="1" applyBorder="1" applyAlignment="1">
      <alignment horizontal="left" vertical="center"/>
    </xf>
    <xf numFmtId="0" fontId="16" fillId="4" borderId="7" xfId="0" applyFont="1" applyFill="1" applyBorder="1" applyAlignment="1">
      <alignment horizontal="center" vertical="center"/>
    </xf>
    <xf numFmtId="0" fontId="16" fillId="4" borderId="7" xfId="0" applyFont="1" applyFill="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4" fillId="0" borderId="11" xfId="0" applyFont="1" applyBorder="1" applyAlignment="1">
      <alignment horizontal="center" vertical="center"/>
    </xf>
    <xf numFmtId="0" fontId="14" fillId="0" borderId="12" xfId="0" applyFont="1" applyBorder="1" applyAlignment="1">
      <alignment horizontal="left" vertical="center"/>
    </xf>
    <xf numFmtId="0" fontId="15" fillId="0" borderId="14" xfId="0" applyFont="1" applyBorder="1" applyAlignment="1">
      <alignment horizontal="left" vertical="center"/>
    </xf>
    <xf numFmtId="0" fontId="15" fillId="0" borderId="0" xfId="0" applyFont="1" applyAlignment="1">
      <alignment horizontal="left" vertical="center"/>
    </xf>
    <xf numFmtId="4" fontId="13"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4" fontId="22" fillId="0" borderId="0" xfId="0" applyNumberFormat="1" applyFont="1" applyAlignment="1">
      <alignment vertical="center"/>
    </xf>
    <xf numFmtId="0" fontId="22" fillId="0" borderId="0" xfId="0" applyFont="1" applyAlignment="1">
      <alignment vertical="center"/>
    </xf>
    <xf numFmtId="0" fontId="21" fillId="0" borderId="0" xfId="0" applyFont="1" applyAlignment="1">
      <alignment horizontal="left" vertical="center" wrapText="1"/>
    </xf>
    <xf numFmtId="4" fontId="18" fillId="0" borderId="0" xfId="0" applyNumberFormat="1" applyFont="1" applyAlignment="1">
      <alignment horizontal="right" vertical="center"/>
    </xf>
    <xf numFmtId="4" fontId="18" fillId="0" borderId="0" xfId="0" applyNumberFormat="1" applyFont="1" applyAlignment="1">
      <alignment vertical="center"/>
    </xf>
    <xf numFmtId="0" fontId="2" fillId="0" borderId="0" xfId="0" applyFont="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vertical="center" wrapText="1"/>
    </xf>
    <xf numFmtId="4" fontId="12"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31" fillId="0" borderId="0" xfId="0" applyFont="1" applyAlignment="1">
      <alignment wrapText="1"/>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6" fillId="0" borderId="0" xfId="0" applyFont="1" applyAlignment="1">
      <alignment horizontal="left" vertical="center" wrapText="1"/>
    </xf>
    <xf numFmtId="0" fontId="36" fillId="0" borderId="0" xfId="0" applyFont="1" applyAlignment="1">
      <alignment horizontal="left" vertical="center"/>
    </xf>
  </cellXfs>
  <cellStyles count="3">
    <cellStyle name="Hypertextový odkaz" xfId="1" builtinId="8"/>
    <cellStyle name="Normální" xfId="0" builtinId="0" customBuiltin="1"/>
    <cellStyle name="Normální 2" xfId="2" xr:uid="{18614B3A-572E-4945-AECE-2D944FF5A618}"/>
  </cellStyles>
  <dxfs count="0"/>
  <tableStyles count="0"/>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57"/>
  <sheetViews>
    <sheetView showGridLines="0" workbookViewId="0"/>
  </sheetViews>
  <sheetFormatPr defaultRowHeight="10.199999999999999" x14ac:dyDescent="0.2"/>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customWidth="1"/>
    <col min="44" max="44" width="13.7109375" customWidth="1"/>
    <col min="45" max="47" width="25.85546875" hidden="1" customWidth="1"/>
    <col min="48" max="49" width="21.7109375" hidden="1" customWidth="1"/>
    <col min="50" max="51" width="25" hidden="1" customWidth="1"/>
    <col min="52" max="52" width="21.7109375" hidden="1" customWidth="1"/>
    <col min="53" max="53" width="19.140625" hidden="1" customWidth="1"/>
    <col min="54" max="54" width="25" hidden="1" customWidth="1"/>
    <col min="55" max="55" width="21.7109375" hidden="1" customWidth="1"/>
    <col min="56" max="56" width="19.140625" hidden="1" customWidth="1"/>
    <col min="57" max="57" width="66.42578125" customWidth="1"/>
    <col min="71" max="91" width="9.28515625" hidden="1"/>
  </cols>
  <sheetData>
    <row r="1" spans="1:74" x14ac:dyDescent="0.2">
      <c r="A1" s="12" t="s">
        <v>0</v>
      </c>
      <c r="AZ1" s="12" t="s">
        <v>1</v>
      </c>
      <c r="BA1" s="12" t="s">
        <v>2</v>
      </c>
      <c r="BB1" s="12" t="s">
        <v>3</v>
      </c>
      <c r="BT1" s="12" t="s">
        <v>4</v>
      </c>
      <c r="BU1" s="12" t="s">
        <v>4</v>
      </c>
      <c r="BV1" s="12" t="s">
        <v>5</v>
      </c>
    </row>
    <row r="2" spans="1:74" ht="36.9" customHeight="1" x14ac:dyDescent="0.2">
      <c r="AR2" s="166" t="s">
        <v>6</v>
      </c>
      <c r="AS2" s="167"/>
      <c r="AT2" s="167"/>
      <c r="AU2" s="167"/>
      <c r="AV2" s="167"/>
      <c r="AW2" s="167"/>
      <c r="AX2" s="167"/>
      <c r="AY2" s="167"/>
      <c r="AZ2" s="167"/>
      <c r="BA2" s="167"/>
      <c r="BB2" s="167"/>
      <c r="BC2" s="167"/>
      <c r="BD2" s="167"/>
      <c r="BE2" s="167"/>
      <c r="BS2" s="13" t="s">
        <v>7</v>
      </c>
      <c r="BT2" s="13" t="s">
        <v>8</v>
      </c>
    </row>
    <row r="3" spans="1:74" ht="6.9" customHeight="1" x14ac:dyDescent="0.2">
      <c r="B3" s="14"/>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6"/>
      <c r="BS3" s="13" t="s">
        <v>7</v>
      </c>
      <c r="BT3" s="13" t="s">
        <v>9</v>
      </c>
    </row>
    <row r="4" spans="1:74" ht="24.9" customHeight="1" x14ac:dyDescent="0.2">
      <c r="B4" s="16"/>
      <c r="D4" s="17" t="s">
        <v>10</v>
      </c>
      <c r="AR4" s="16"/>
      <c r="AS4" s="18" t="s">
        <v>11</v>
      </c>
      <c r="BS4" s="13" t="s">
        <v>12</v>
      </c>
    </row>
    <row r="5" spans="1:74" ht="12" customHeight="1" x14ac:dyDescent="0.2">
      <c r="B5" s="16"/>
      <c r="D5" s="19" t="s">
        <v>13</v>
      </c>
      <c r="K5" s="193" t="s">
        <v>14</v>
      </c>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R5" s="16"/>
      <c r="BS5" s="13" t="s">
        <v>7</v>
      </c>
    </row>
    <row r="6" spans="1:74" ht="36.9" customHeight="1" x14ac:dyDescent="0.2">
      <c r="B6" s="16"/>
      <c r="D6" s="21" t="s">
        <v>15</v>
      </c>
      <c r="K6" s="194" t="s">
        <v>16</v>
      </c>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R6" s="16"/>
      <c r="BS6" s="13" t="s">
        <v>7</v>
      </c>
    </row>
    <row r="7" spans="1:74" ht="12" customHeight="1" x14ac:dyDescent="0.2">
      <c r="B7" s="16"/>
      <c r="D7" s="22" t="s">
        <v>17</v>
      </c>
      <c r="K7" s="20" t="s">
        <v>3</v>
      </c>
      <c r="AK7" s="22" t="s">
        <v>18</v>
      </c>
      <c r="AN7" s="20" t="s">
        <v>3</v>
      </c>
      <c r="AR7" s="16"/>
      <c r="BS7" s="13" t="s">
        <v>7</v>
      </c>
    </row>
    <row r="8" spans="1:74" ht="12" customHeight="1" x14ac:dyDescent="0.2">
      <c r="B8" s="16"/>
      <c r="D8" s="22" t="s">
        <v>19</v>
      </c>
      <c r="K8" s="20" t="s">
        <v>20</v>
      </c>
      <c r="AK8" s="22" t="s">
        <v>21</v>
      </c>
      <c r="AN8" s="20" t="s">
        <v>22</v>
      </c>
      <c r="AR8" s="16"/>
      <c r="BS8" s="13" t="s">
        <v>7</v>
      </c>
    </row>
    <row r="9" spans="1:74" ht="14.4" customHeight="1" x14ac:dyDescent="0.2">
      <c r="B9" s="16"/>
      <c r="AR9" s="16"/>
      <c r="BS9" s="13" t="s">
        <v>7</v>
      </c>
    </row>
    <row r="10" spans="1:74" ht="12" customHeight="1" x14ac:dyDescent="0.2">
      <c r="B10" s="16"/>
      <c r="D10" s="22" t="s">
        <v>23</v>
      </c>
      <c r="AK10" s="22" t="s">
        <v>24</v>
      </c>
      <c r="AN10" s="20" t="s">
        <v>3</v>
      </c>
      <c r="AR10" s="16"/>
      <c r="BS10" s="13" t="s">
        <v>7</v>
      </c>
    </row>
    <row r="11" spans="1:74" ht="18.45" customHeight="1" x14ac:dyDescent="0.2">
      <c r="B11" s="16"/>
      <c r="E11" s="20" t="s">
        <v>25</v>
      </c>
      <c r="AK11" s="22" t="s">
        <v>26</v>
      </c>
      <c r="AN11" s="20" t="s">
        <v>3</v>
      </c>
      <c r="AR11" s="16"/>
      <c r="BS11" s="13" t="s">
        <v>7</v>
      </c>
    </row>
    <row r="12" spans="1:74" ht="6.9" customHeight="1" x14ac:dyDescent="0.2">
      <c r="B12" s="16"/>
      <c r="AR12" s="16"/>
      <c r="BS12" s="13" t="s">
        <v>7</v>
      </c>
    </row>
    <row r="13" spans="1:74" ht="12" customHeight="1" x14ac:dyDescent="0.2">
      <c r="B13" s="16"/>
      <c r="D13" s="22" t="s">
        <v>27</v>
      </c>
      <c r="AK13" s="22" t="s">
        <v>24</v>
      </c>
      <c r="AN13" s="20" t="s">
        <v>3</v>
      </c>
      <c r="AR13" s="16"/>
      <c r="BS13" s="13" t="s">
        <v>7</v>
      </c>
    </row>
    <row r="14" spans="1:74" ht="13.2" x14ac:dyDescent="0.2">
      <c r="B14" s="16"/>
      <c r="E14" s="20" t="s">
        <v>28</v>
      </c>
      <c r="AK14" s="22" t="s">
        <v>26</v>
      </c>
      <c r="AN14" s="20" t="s">
        <v>3</v>
      </c>
      <c r="AR14" s="16"/>
      <c r="BS14" s="13" t="s">
        <v>7</v>
      </c>
    </row>
    <row r="15" spans="1:74" ht="6.9" customHeight="1" x14ac:dyDescent="0.2">
      <c r="B15" s="16"/>
      <c r="AR15" s="16"/>
      <c r="BS15" s="13" t="s">
        <v>4</v>
      </c>
    </row>
    <row r="16" spans="1:74" ht="12" customHeight="1" x14ac:dyDescent="0.2">
      <c r="B16" s="16"/>
      <c r="D16" s="22" t="s">
        <v>29</v>
      </c>
      <c r="AK16" s="22" t="s">
        <v>24</v>
      </c>
      <c r="AN16" s="20" t="s">
        <v>30</v>
      </c>
      <c r="AR16" s="16"/>
      <c r="BS16" s="13" t="s">
        <v>4</v>
      </c>
    </row>
    <row r="17" spans="2:71" ht="18.45" customHeight="1" x14ac:dyDescent="0.2">
      <c r="B17" s="16"/>
      <c r="E17" s="20" t="s">
        <v>31</v>
      </c>
      <c r="AK17" s="22" t="s">
        <v>26</v>
      </c>
      <c r="AN17" s="20" t="s">
        <v>3</v>
      </c>
      <c r="AR17" s="16"/>
      <c r="BS17" s="13" t="s">
        <v>32</v>
      </c>
    </row>
    <row r="18" spans="2:71" ht="6.9" customHeight="1" x14ac:dyDescent="0.2">
      <c r="B18" s="16"/>
      <c r="AR18" s="16"/>
      <c r="BS18" s="13" t="s">
        <v>7</v>
      </c>
    </row>
    <row r="19" spans="2:71" ht="12" customHeight="1" x14ac:dyDescent="0.2">
      <c r="B19" s="16"/>
      <c r="D19" s="22" t="s">
        <v>33</v>
      </c>
      <c r="AK19" s="22" t="s">
        <v>24</v>
      </c>
      <c r="AN19" s="20" t="s">
        <v>3</v>
      </c>
      <c r="AR19" s="16"/>
      <c r="BS19" s="13" t="s">
        <v>7</v>
      </c>
    </row>
    <row r="20" spans="2:71" ht="18.45" customHeight="1" x14ac:dyDescent="0.2">
      <c r="B20" s="16"/>
      <c r="E20" s="20" t="s">
        <v>28</v>
      </c>
      <c r="AK20" s="22" t="s">
        <v>26</v>
      </c>
      <c r="AN20" s="20" t="s">
        <v>3</v>
      </c>
      <c r="AR20" s="16"/>
      <c r="BS20" s="13" t="s">
        <v>4</v>
      </c>
    </row>
    <row r="21" spans="2:71" ht="6.9" customHeight="1" x14ac:dyDescent="0.2">
      <c r="B21" s="16"/>
      <c r="AR21" s="16"/>
    </row>
    <row r="22" spans="2:71" ht="12" customHeight="1" x14ac:dyDescent="0.2">
      <c r="B22" s="16"/>
      <c r="D22" s="22" t="s">
        <v>34</v>
      </c>
      <c r="AR22" s="16"/>
    </row>
    <row r="23" spans="2:71" ht="47.25" customHeight="1" x14ac:dyDescent="0.2">
      <c r="B23" s="16"/>
      <c r="E23" s="195" t="s">
        <v>35</v>
      </c>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R23" s="16"/>
    </row>
    <row r="24" spans="2:71" ht="6.9" customHeight="1" x14ac:dyDescent="0.2">
      <c r="B24" s="16"/>
      <c r="AR24" s="16"/>
    </row>
    <row r="25" spans="2:71" ht="6.9" customHeight="1" x14ac:dyDescent="0.2">
      <c r="B25" s="16"/>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R25" s="16"/>
    </row>
    <row r="26" spans="2:71" s="1" customFormat="1" ht="25.95" customHeight="1" x14ac:dyDescent="0.2">
      <c r="B26" s="24"/>
      <c r="D26" s="25" t="s">
        <v>36</v>
      </c>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196">
        <f>ROUND(AG54,2)</f>
        <v>0</v>
      </c>
      <c r="AL26" s="197"/>
      <c r="AM26" s="197"/>
      <c r="AN26" s="197"/>
      <c r="AO26" s="197"/>
      <c r="AR26" s="24"/>
    </row>
    <row r="27" spans="2:71" s="1" customFormat="1" ht="6.9" customHeight="1" x14ac:dyDescent="0.2">
      <c r="B27" s="24"/>
      <c r="AR27" s="24"/>
    </row>
    <row r="28" spans="2:71" s="1" customFormat="1" ht="13.2" x14ac:dyDescent="0.2">
      <c r="B28" s="24"/>
      <c r="L28" s="198" t="s">
        <v>37</v>
      </c>
      <c r="M28" s="198"/>
      <c r="N28" s="198"/>
      <c r="O28" s="198"/>
      <c r="P28" s="198"/>
      <c r="W28" s="198" t="s">
        <v>38</v>
      </c>
      <c r="X28" s="198"/>
      <c r="Y28" s="198"/>
      <c r="Z28" s="198"/>
      <c r="AA28" s="198"/>
      <c r="AB28" s="198"/>
      <c r="AC28" s="198"/>
      <c r="AD28" s="198"/>
      <c r="AE28" s="198"/>
      <c r="AK28" s="198" t="s">
        <v>39</v>
      </c>
      <c r="AL28" s="198"/>
      <c r="AM28" s="198"/>
      <c r="AN28" s="198"/>
      <c r="AO28" s="198"/>
      <c r="AR28" s="24"/>
    </row>
    <row r="29" spans="2:71" s="2" customFormat="1" ht="14.4" customHeight="1" x14ac:dyDescent="0.2">
      <c r="B29" s="27"/>
      <c r="D29" s="22" t="s">
        <v>40</v>
      </c>
      <c r="F29" s="22" t="s">
        <v>41</v>
      </c>
      <c r="L29" s="183">
        <v>0.21</v>
      </c>
      <c r="M29" s="182"/>
      <c r="N29" s="182"/>
      <c r="O29" s="182"/>
      <c r="P29" s="182"/>
      <c r="W29" s="181">
        <f>ROUND(AZ54, 2)</f>
        <v>0</v>
      </c>
      <c r="X29" s="182"/>
      <c r="Y29" s="182"/>
      <c r="Z29" s="182"/>
      <c r="AA29" s="182"/>
      <c r="AB29" s="182"/>
      <c r="AC29" s="182"/>
      <c r="AD29" s="182"/>
      <c r="AE29" s="182"/>
      <c r="AK29" s="181">
        <f>ROUND(AV54, 2)</f>
        <v>0</v>
      </c>
      <c r="AL29" s="182"/>
      <c r="AM29" s="182"/>
      <c r="AN29" s="182"/>
      <c r="AO29" s="182"/>
      <c r="AR29" s="27"/>
    </row>
    <row r="30" spans="2:71" s="2" customFormat="1" ht="14.4" customHeight="1" x14ac:dyDescent="0.2">
      <c r="B30" s="27"/>
      <c r="F30" s="22" t="s">
        <v>42</v>
      </c>
      <c r="L30" s="183">
        <v>0.15</v>
      </c>
      <c r="M30" s="182"/>
      <c r="N30" s="182"/>
      <c r="O30" s="182"/>
      <c r="P30" s="182"/>
      <c r="W30" s="181">
        <f>ROUND(BA54, 2)</f>
        <v>0</v>
      </c>
      <c r="X30" s="182"/>
      <c r="Y30" s="182"/>
      <c r="Z30" s="182"/>
      <c r="AA30" s="182"/>
      <c r="AB30" s="182"/>
      <c r="AC30" s="182"/>
      <c r="AD30" s="182"/>
      <c r="AE30" s="182"/>
      <c r="AK30" s="181">
        <f>ROUND(AW54, 2)</f>
        <v>0</v>
      </c>
      <c r="AL30" s="182"/>
      <c r="AM30" s="182"/>
      <c r="AN30" s="182"/>
      <c r="AO30" s="182"/>
      <c r="AR30" s="27"/>
    </row>
    <row r="31" spans="2:71" s="2" customFormat="1" ht="14.4" hidden="1" customHeight="1" x14ac:dyDescent="0.2">
      <c r="B31" s="27"/>
      <c r="F31" s="22" t="s">
        <v>43</v>
      </c>
      <c r="L31" s="183">
        <v>0.21</v>
      </c>
      <c r="M31" s="182"/>
      <c r="N31" s="182"/>
      <c r="O31" s="182"/>
      <c r="P31" s="182"/>
      <c r="W31" s="181" t="e">
        <f>ROUND(BB54, 2)</f>
        <v>#REF!</v>
      </c>
      <c r="X31" s="182"/>
      <c r="Y31" s="182"/>
      <c r="Z31" s="182"/>
      <c r="AA31" s="182"/>
      <c r="AB31" s="182"/>
      <c r="AC31" s="182"/>
      <c r="AD31" s="182"/>
      <c r="AE31" s="182"/>
      <c r="AK31" s="181">
        <v>0</v>
      </c>
      <c r="AL31" s="182"/>
      <c r="AM31" s="182"/>
      <c r="AN31" s="182"/>
      <c r="AO31" s="182"/>
      <c r="AR31" s="27"/>
    </row>
    <row r="32" spans="2:71" s="2" customFormat="1" ht="14.4" hidden="1" customHeight="1" x14ac:dyDescent="0.2">
      <c r="B32" s="27"/>
      <c r="F32" s="22" t="s">
        <v>44</v>
      </c>
      <c r="L32" s="183">
        <v>0.15</v>
      </c>
      <c r="M32" s="182"/>
      <c r="N32" s="182"/>
      <c r="O32" s="182"/>
      <c r="P32" s="182"/>
      <c r="W32" s="181" t="e">
        <f>ROUND(BC54, 2)</f>
        <v>#REF!</v>
      </c>
      <c r="X32" s="182"/>
      <c r="Y32" s="182"/>
      <c r="Z32" s="182"/>
      <c r="AA32" s="182"/>
      <c r="AB32" s="182"/>
      <c r="AC32" s="182"/>
      <c r="AD32" s="182"/>
      <c r="AE32" s="182"/>
      <c r="AK32" s="181">
        <v>0</v>
      </c>
      <c r="AL32" s="182"/>
      <c r="AM32" s="182"/>
      <c r="AN32" s="182"/>
      <c r="AO32" s="182"/>
      <c r="AR32" s="27"/>
    </row>
    <row r="33" spans="2:44" s="2" customFormat="1" ht="14.4" hidden="1" customHeight="1" x14ac:dyDescent="0.2">
      <c r="B33" s="27"/>
      <c r="F33" s="22" t="s">
        <v>45</v>
      </c>
      <c r="L33" s="183">
        <v>0</v>
      </c>
      <c r="M33" s="182"/>
      <c r="N33" s="182"/>
      <c r="O33" s="182"/>
      <c r="P33" s="182"/>
      <c r="W33" s="181" t="e">
        <f>ROUND(BD54, 2)</f>
        <v>#REF!</v>
      </c>
      <c r="X33" s="182"/>
      <c r="Y33" s="182"/>
      <c r="Z33" s="182"/>
      <c r="AA33" s="182"/>
      <c r="AB33" s="182"/>
      <c r="AC33" s="182"/>
      <c r="AD33" s="182"/>
      <c r="AE33" s="182"/>
      <c r="AK33" s="181">
        <v>0</v>
      </c>
      <c r="AL33" s="182"/>
      <c r="AM33" s="182"/>
      <c r="AN33" s="182"/>
      <c r="AO33" s="182"/>
      <c r="AR33" s="27"/>
    </row>
    <row r="34" spans="2:44" s="1" customFormat="1" ht="6.9" customHeight="1" x14ac:dyDescent="0.2">
      <c r="B34" s="24"/>
      <c r="AR34" s="24"/>
    </row>
    <row r="35" spans="2:44" s="1" customFormat="1" ht="25.95" customHeight="1" x14ac:dyDescent="0.2">
      <c r="B35" s="24"/>
      <c r="C35" s="28"/>
      <c r="D35" s="29" t="s">
        <v>46</v>
      </c>
      <c r="E35" s="30"/>
      <c r="F35" s="30"/>
      <c r="G35" s="30"/>
      <c r="H35" s="30"/>
      <c r="I35" s="30"/>
      <c r="J35" s="30"/>
      <c r="K35" s="30"/>
      <c r="L35" s="30"/>
      <c r="M35" s="30"/>
      <c r="N35" s="30"/>
      <c r="O35" s="30"/>
      <c r="P35" s="30"/>
      <c r="Q35" s="30"/>
      <c r="R35" s="30"/>
      <c r="S35" s="30"/>
      <c r="T35" s="31" t="s">
        <v>47</v>
      </c>
      <c r="U35" s="30"/>
      <c r="V35" s="30"/>
      <c r="W35" s="30"/>
      <c r="X35" s="184" t="s">
        <v>48</v>
      </c>
      <c r="Y35" s="185"/>
      <c r="Z35" s="185"/>
      <c r="AA35" s="185"/>
      <c r="AB35" s="185"/>
      <c r="AC35" s="30"/>
      <c r="AD35" s="30"/>
      <c r="AE35" s="30"/>
      <c r="AF35" s="30"/>
      <c r="AG35" s="30"/>
      <c r="AH35" s="30"/>
      <c r="AI35" s="30"/>
      <c r="AJ35" s="30"/>
      <c r="AK35" s="186">
        <f>SUM(AK26:AK33)</f>
        <v>0</v>
      </c>
      <c r="AL35" s="185"/>
      <c r="AM35" s="185"/>
      <c r="AN35" s="185"/>
      <c r="AO35" s="187"/>
      <c r="AP35" s="28"/>
      <c r="AQ35" s="28"/>
      <c r="AR35" s="24"/>
    </row>
    <row r="36" spans="2:44" s="1" customFormat="1" ht="6.9" customHeight="1" x14ac:dyDescent="0.2">
      <c r="B36" s="24"/>
      <c r="AR36" s="24"/>
    </row>
    <row r="37" spans="2:44" s="1" customFormat="1" ht="6.9" customHeight="1" x14ac:dyDescent="0.2">
      <c r="B37" s="32"/>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24"/>
    </row>
    <row r="41" spans="2:44" s="1" customFormat="1" ht="6.9" customHeight="1" x14ac:dyDescent="0.2">
      <c r="B41" s="34"/>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24"/>
    </row>
    <row r="42" spans="2:44" s="1" customFormat="1" ht="24.9" customHeight="1" x14ac:dyDescent="0.2">
      <c r="B42" s="24"/>
      <c r="C42" s="17" t="s">
        <v>49</v>
      </c>
      <c r="AR42" s="24"/>
    </row>
    <row r="43" spans="2:44" s="1" customFormat="1" ht="6.9" customHeight="1" x14ac:dyDescent="0.2">
      <c r="B43" s="24"/>
      <c r="AR43" s="24"/>
    </row>
    <row r="44" spans="2:44" s="3" customFormat="1" ht="12" customHeight="1" x14ac:dyDescent="0.2">
      <c r="B44" s="36"/>
      <c r="C44" s="22" t="s">
        <v>13</v>
      </c>
      <c r="L44" s="3" t="str">
        <f>K5</f>
        <v>20003</v>
      </c>
      <c r="AR44" s="36"/>
    </row>
    <row r="45" spans="2:44" s="4" customFormat="1" ht="36.9" customHeight="1" x14ac:dyDescent="0.2">
      <c r="B45" s="37"/>
      <c r="C45" s="38" t="s">
        <v>15</v>
      </c>
      <c r="L45" s="172" t="str">
        <f>K6</f>
        <v>REVITALIZACE BUDOVY ZŠ JAMNÉ NAD ORLICÍ</v>
      </c>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R45" s="37"/>
    </row>
    <row r="46" spans="2:44" s="1" customFormat="1" ht="6.9" customHeight="1" x14ac:dyDescent="0.2">
      <c r="B46" s="24"/>
      <c r="AR46" s="24"/>
    </row>
    <row r="47" spans="2:44" s="1" customFormat="1" ht="12" customHeight="1" x14ac:dyDescent="0.2">
      <c r="B47" s="24"/>
      <c r="C47" s="22" t="s">
        <v>19</v>
      </c>
      <c r="L47" s="39" t="str">
        <f>IF(K8="","",K8)</f>
        <v>Jamné nad Orlicí, č.parc. st.277, 319</v>
      </c>
      <c r="AI47" s="22" t="s">
        <v>21</v>
      </c>
      <c r="AM47" s="174" t="str">
        <f>IF(AN8= "","",AN8)</f>
        <v>11. 3. 2020</v>
      </c>
      <c r="AN47" s="174"/>
      <c r="AR47" s="24"/>
    </row>
    <row r="48" spans="2:44" s="1" customFormat="1" ht="6.9" customHeight="1" x14ac:dyDescent="0.2">
      <c r="B48" s="24"/>
      <c r="AR48" s="24"/>
    </row>
    <row r="49" spans="1:91" s="1" customFormat="1" ht="25.65" customHeight="1" x14ac:dyDescent="0.2">
      <c r="B49" s="24"/>
      <c r="C49" s="22" t="s">
        <v>23</v>
      </c>
      <c r="L49" s="3" t="str">
        <f>IF(E11= "","",E11)</f>
        <v>Obec Jamné nad Orlicí</v>
      </c>
      <c r="AI49" s="22" t="s">
        <v>29</v>
      </c>
      <c r="AM49" s="175" t="str">
        <f>IF(E17="","",E17)</f>
        <v>Jiří Kamenický, Na Špici 211, 561 17 Dlouhá Třebov</v>
      </c>
      <c r="AN49" s="176"/>
      <c r="AO49" s="176"/>
      <c r="AP49" s="176"/>
      <c r="AR49" s="24"/>
      <c r="AS49" s="177" t="s">
        <v>50</v>
      </c>
      <c r="AT49" s="178"/>
      <c r="AU49" s="40"/>
      <c r="AV49" s="40"/>
      <c r="AW49" s="40"/>
      <c r="AX49" s="40"/>
      <c r="AY49" s="40"/>
      <c r="AZ49" s="40"/>
      <c r="BA49" s="40"/>
      <c r="BB49" s="40"/>
      <c r="BC49" s="40"/>
      <c r="BD49" s="41"/>
    </row>
    <row r="50" spans="1:91" s="1" customFormat="1" ht="15.15" customHeight="1" x14ac:dyDescent="0.2">
      <c r="B50" s="24"/>
      <c r="C50" s="22" t="s">
        <v>27</v>
      </c>
      <c r="L50" s="3" t="str">
        <f>IF(E14="","",E14)</f>
        <v xml:space="preserve"> </v>
      </c>
      <c r="AI50" s="22" t="s">
        <v>33</v>
      </c>
      <c r="AM50" s="175" t="str">
        <f>IF(E20="","",E20)</f>
        <v xml:space="preserve"> </v>
      </c>
      <c r="AN50" s="176"/>
      <c r="AO50" s="176"/>
      <c r="AP50" s="176"/>
      <c r="AR50" s="24"/>
      <c r="AS50" s="179"/>
      <c r="AT50" s="180"/>
      <c r="BD50" s="42"/>
    </row>
    <row r="51" spans="1:91" s="1" customFormat="1" ht="10.95" customHeight="1" x14ac:dyDescent="0.2">
      <c r="B51" s="24"/>
      <c r="AR51" s="24"/>
      <c r="AS51" s="179"/>
      <c r="AT51" s="180"/>
      <c r="BD51" s="42"/>
    </row>
    <row r="52" spans="1:91" s="1" customFormat="1" ht="29.25" customHeight="1" x14ac:dyDescent="0.2">
      <c r="B52" s="24"/>
      <c r="C52" s="168" t="s">
        <v>51</v>
      </c>
      <c r="D52" s="169"/>
      <c r="E52" s="169"/>
      <c r="F52" s="169"/>
      <c r="G52" s="169"/>
      <c r="H52" s="43"/>
      <c r="I52" s="170" t="s">
        <v>52</v>
      </c>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71" t="s">
        <v>53</v>
      </c>
      <c r="AH52" s="169"/>
      <c r="AI52" s="169"/>
      <c r="AJ52" s="169"/>
      <c r="AK52" s="169"/>
      <c r="AL52" s="169"/>
      <c r="AM52" s="169"/>
      <c r="AN52" s="170" t="s">
        <v>54</v>
      </c>
      <c r="AO52" s="169"/>
      <c r="AP52" s="169"/>
      <c r="AQ52" s="44" t="s">
        <v>55</v>
      </c>
      <c r="AR52" s="24"/>
      <c r="AS52" s="45" t="s">
        <v>56</v>
      </c>
      <c r="AT52" s="46" t="s">
        <v>57</v>
      </c>
      <c r="AU52" s="46" t="s">
        <v>58</v>
      </c>
      <c r="AV52" s="46" t="s">
        <v>59</v>
      </c>
      <c r="AW52" s="46" t="s">
        <v>60</v>
      </c>
      <c r="AX52" s="46" t="s">
        <v>61</v>
      </c>
      <c r="AY52" s="46" t="s">
        <v>62</v>
      </c>
      <c r="AZ52" s="46" t="s">
        <v>63</v>
      </c>
      <c r="BA52" s="46" t="s">
        <v>64</v>
      </c>
      <c r="BB52" s="46" t="s">
        <v>65</v>
      </c>
      <c r="BC52" s="46" t="s">
        <v>66</v>
      </c>
      <c r="BD52" s="47" t="s">
        <v>67</v>
      </c>
    </row>
    <row r="53" spans="1:91" s="1" customFormat="1" ht="10.95" customHeight="1" x14ac:dyDescent="0.2">
      <c r="B53" s="24"/>
      <c r="AR53" s="24"/>
      <c r="AS53" s="48"/>
      <c r="AT53" s="40"/>
      <c r="AU53" s="40"/>
      <c r="AV53" s="40"/>
      <c r="AW53" s="40"/>
      <c r="AX53" s="40"/>
      <c r="AY53" s="40"/>
      <c r="AZ53" s="40"/>
      <c r="BA53" s="40"/>
      <c r="BB53" s="40"/>
      <c r="BC53" s="40"/>
      <c r="BD53" s="41"/>
    </row>
    <row r="54" spans="1:91" s="5" customFormat="1" ht="32.4" customHeight="1" x14ac:dyDescent="0.2">
      <c r="B54" s="49"/>
      <c r="C54" s="50" t="s">
        <v>68</v>
      </c>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191">
        <f>ROUND(AG55,2)</f>
        <v>0</v>
      </c>
      <c r="AH54" s="191"/>
      <c r="AI54" s="191"/>
      <c r="AJ54" s="191"/>
      <c r="AK54" s="191"/>
      <c r="AL54" s="191"/>
      <c r="AM54" s="191"/>
      <c r="AN54" s="192">
        <f>SUM(AG54,AT54)</f>
        <v>0</v>
      </c>
      <c r="AO54" s="192"/>
      <c r="AP54" s="192"/>
      <c r="AQ54" s="52" t="s">
        <v>3</v>
      </c>
      <c r="AR54" s="49"/>
      <c r="AS54" s="53">
        <f>ROUND(AS55,2)</f>
        <v>0</v>
      </c>
      <c r="AT54" s="54">
        <f>ROUND(SUM(AV54:AW54),2)</f>
        <v>0</v>
      </c>
      <c r="AU54" s="55" t="e">
        <f>ROUND(AU55,5)</f>
        <v>#REF!</v>
      </c>
      <c r="AV54" s="54">
        <f>ROUND(AZ54*L29,2)</f>
        <v>0</v>
      </c>
      <c r="AW54" s="54">
        <f>ROUND(BA54*L30,2)</f>
        <v>0</v>
      </c>
      <c r="AX54" s="54" t="e">
        <f>ROUND(BB54*L29,2)</f>
        <v>#REF!</v>
      </c>
      <c r="AY54" s="54" t="e">
        <f>ROUND(BC54*L30,2)</f>
        <v>#REF!</v>
      </c>
      <c r="AZ54" s="54">
        <f>ROUND(AZ55,2)</f>
        <v>0</v>
      </c>
      <c r="BA54" s="54">
        <f>ROUND(BA55,2)</f>
        <v>0</v>
      </c>
      <c r="BB54" s="54" t="e">
        <f>ROUND(BB55,2)</f>
        <v>#REF!</v>
      </c>
      <c r="BC54" s="54" t="e">
        <f>ROUND(BC55,2)</f>
        <v>#REF!</v>
      </c>
      <c r="BD54" s="56" t="e">
        <f>ROUND(BD55,2)</f>
        <v>#REF!</v>
      </c>
      <c r="BS54" s="57" t="s">
        <v>69</v>
      </c>
      <c r="BT54" s="57" t="s">
        <v>70</v>
      </c>
      <c r="BU54" s="58" t="s">
        <v>71</v>
      </c>
      <c r="BV54" s="57" t="s">
        <v>72</v>
      </c>
      <c r="BW54" s="57" t="s">
        <v>5</v>
      </c>
      <c r="BX54" s="57" t="s">
        <v>73</v>
      </c>
      <c r="CL54" s="57" t="s">
        <v>3</v>
      </c>
    </row>
    <row r="55" spans="1:91" s="6" customFormat="1" ht="16.5" customHeight="1" x14ac:dyDescent="0.2">
      <c r="A55" s="59" t="s">
        <v>74</v>
      </c>
      <c r="B55" s="60"/>
      <c r="C55" s="61"/>
      <c r="D55" s="190" t="s">
        <v>75</v>
      </c>
      <c r="E55" s="190"/>
      <c r="F55" s="190"/>
      <c r="G55" s="190"/>
      <c r="H55" s="190"/>
      <c r="I55" s="62"/>
      <c r="J55" s="190" t="s">
        <v>76</v>
      </c>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88">
        <f>'D.1.6 - VZDUCHOTECHNIKA'!J30</f>
        <v>0</v>
      </c>
      <c r="AH55" s="189"/>
      <c r="AI55" s="189"/>
      <c r="AJ55" s="189"/>
      <c r="AK55" s="189"/>
      <c r="AL55" s="189"/>
      <c r="AM55" s="189"/>
      <c r="AN55" s="188">
        <f>SUM(AG55,AT55)</f>
        <v>0</v>
      </c>
      <c r="AO55" s="189"/>
      <c r="AP55" s="189"/>
      <c r="AQ55" s="63" t="s">
        <v>77</v>
      </c>
      <c r="AR55" s="60"/>
      <c r="AS55" s="64">
        <v>0</v>
      </c>
      <c r="AT55" s="65">
        <f>ROUND(SUM(AV55:AW55),2)</f>
        <v>0</v>
      </c>
      <c r="AU55" s="66" t="e">
        <f>'D.1.6 - VZDUCHOTECHNIKA'!#REF!</f>
        <v>#REF!</v>
      </c>
      <c r="AV55" s="65">
        <f>'D.1.6 - VZDUCHOTECHNIKA'!J33</f>
        <v>0</v>
      </c>
      <c r="AW55" s="65">
        <f>'D.1.6 - VZDUCHOTECHNIKA'!J34</f>
        <v>0</v>
      </c>
      <c r="AX55" s="65">
        <f>'D.1.6 - VZDUCHOTECHNIKA'!J35</f>
        <v>0</v>
      </c>
      <c r="AY55" s="65">
        <f>'D.1.6 - VZDUCHOTECHNIKA'!J36</f>
        <v>0</v>
      </c>
      <c r="AZ55" s="65">
        <f>'D.1.6 - VZDUCHOTECHNIKA'!F33</f>
        <v>0</v>
      </c>
      <c r="BA55" s="65">
        <f>'D.1.6 - VZDUCHOTECHNIKA'!F34</f>
        <v>0</v>
      </c>
      <c r="BB55" s="65" t="e">
        <f>'D.1.6 - VZDUCHOTECHNIKA'!F35</f>
        <v>#REF!</v>
      </c>
      <c r="BC55" s="65" t="e">
        <f>'D.1.6 - VZDUCHOTECHNIKA'!F36</f>
        <v>#REF!</v>
      </c>
      <c r="BD55" s="67" t="e">
        <f>'D.1.6 - VZDUCHOTECHNIKA'!F37</f>
        <v>#REF!</v>
      </c>
      <c r="BT55" s="68" t="s">
        <v>78</v>
      </c>
      <c r="BV55" s="68" t="s">
        <v>72</v>
      </c>
      <c r="BW55" s="68" t="s">
        <v>79</v>
      </c>
      <c r="BX55" s="68" t="s">
        <v>5</v>
      </c>
      <c r="CL55" s="68" t="s">
        <v>3</v>
      </c>
      <c r="CM55" s="68" t="s">
        <v>80</v>
      </c>
    </row>
    <row r="56" spans="1:91" s="1" customFormat="1" ht="30" customHeight="1" x14ac:dyDescent="0.2">
      <c r="B56" s="24"/>
      <c r="AR56" s="24"/>
    </row>
    <row r="57" spans="1:91" s="1" customFormat="1" ht="6.9" customHeight="1" x14ac:dyDescent="0.2">
      <c r="B57" s="32"/>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24"/>
    </row>
  </sheetData>
  <mergeCells count="40">
    <mergeCell ref="K5:AO5"/>
    <mergeCell ref="K6:AO6"/>
    <mergeCell ref="E23:AN23"/>
    <mergeCell ref="AK26:AO26"/>
    <mergeCell ref="L28:P28"/>
    <mergeCell ref="W28:AE28"/>
    <mergeCell ref="AK28:AO28"/>
    <mergeCell ref="W29:AE29"/>
    <mergeCell ref="AK29:AO29"/>
    <mergeCell ref="L29:P29"/>
    <mergeCell ref="W30:AE30"/>
    <mergeCell ref="AK30:AO30"/>
    <mergeCell ref="L30:P30"/>
    <mergeCell ref="AK31:AO31"/>
    <mergeCell ref="L31:P31"/>
    <mergeCell ref="W32:AE32"/>
    <mergeCell ref="AK32:AO32"/>
    <mergeCell ref="L32:P32"/>
    <mergeCell ref="AN55:AP55"/>
    <mergeCell ref="AG55:AM55"/>
    <mergeCell ref="D55:H55"/>
    <mergeCell ref="J55:AF55"/>
    <mergeCell ref="AG54:AM54"/>
    <mergeCell ref="AN54:AP54"/>
    <mergeCell ref="AR2:BE2"/>
    <mergeCell ref="C52:G52"/>
    <mergeCell ref="I52:AF52"/>
    <mergeCell ref="AG52:AM52"/>
    <mergeCell ref="AN52:AP52"/>
    <mergeCell ref="L45:AO45"/>
    <mergeCell ref="AM47:AN47"/>
    <mergeCell ref="AM49:AP49"/>
    <mergeCell ref="AS49:AT51"/>
    <mergeCell ref="AM50:AP50"/>
    <mergeCell ref="W33:AE33"/>
    <mergeCell ref="AK33:AO33"/>
    <mergeCell ref="L33:P33"/>
    <mergeCell ref="X35:AB35"/>
    <mergeCell ref="AK35:AO35"/>
    <mergeCell ref="W31:AE31"/>
  </mergeCells>
  <hyperlinks>
    <hyperlink ref="A55" location="'D.1.5 - VYTÁPĚNÍ A PLYNOVOD'!C2" display="/" xr:uid="{00000000-0004-0000-0000-000000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E169"/>
  <sheetViews>
    <sheetView showGridLines="0" tabSelected="1" topLeftCell="A16" zoomScaleNormal="100" workbookViewId="0">
      <selection activeCell="J162" sqref="J162:J166"/>
    </sheetView>
  </sheetViews>
  <sheetFormatPr defaultRowHeight="10.199999999999999" x14ac:dyDescent="0.2"/>
  <cols>
    <col min="1" max="1" width="2.42578125" customWidth="1"/>
    <col min="2" max="2" width="1.7109375" customWidth="1"/>
    <col min="3" max="3" width="8.7109375" customWidth="1"/>
    <col min="4" max="4" width="4.28515625" customWidth="1"/>
    <col min="5" max="5" width="18.140625" customWidth="1"/>
    <col min="6" max="6" width="50.85546875" customWidth="1"/>
    <col min="7" max="7" width="8" customWidth="1"/>
    <col min="8" max="8" width="11.42578125" customWidth="1"/>
    <col min="9" max="9" width="20.140625" customWidth="1"/>
    <col min="10" max="10" width="21.140625" customWidth="1"/>
    <col min="11" max="11" width="20.140625" customWidth="1"/>
    <col min="12" max="12" width="2.7109375" customWidth="1"/>
    <col min="13" max="13" width="16.28515625" customWidth="1"/>
    <col min="14" max="14" width="12.28515625" customWidth="1"/>
    <col min="15" max="15" width="16.28515625" customWidth="1"/>
    <col min="16" max="16" width="12.28515625" customWidth="1"/>
    <col min="17" max="17" width="15" customWidth="1"/>
    <col min="18" max="18" width="11" customWidth="1"/>
    <col min="19" max="19" width="15" customWidth="1"/>
    <col min="20" max="20" width="16.28515625" customWidth="1"/>
    <col min="21" max="21" width="11" customWidth="1"/>
    <col min="22" max="22" width="15" customWidth="1"/>
    <col min="23" max="23" width="16.28515625" customWidth="1"/>
    <col min="24" max="39" width="9.28515625" customWidth="1"/>
    <col min="40" max="40" width="13.7109375" style="103" customWidth="1"/>
    <col min="41" max="54" width="9.28515625" customWidth="1"/>
    <col min="55" max="55" width="13.42578125" customWidth="1"/>
    <col min="56" max="60" width="9.28515625" customWidth="1"/>
  </cols>
  <sheetData>
    <row r="2" spans="2:40" ht="36.9" customHeight="1" x14ac:dyDescent="0.2">
      <c r="L2" s="166"/>
      <c r="M2" s="167"/>
      <c r="N2" s="167"/>
      <c r="AL2" s="13" t="s">
        <v>79</v>
      </c>
    </row>
    <row r="3" spans="2:40" ht="6.9" customHeight="1" x14ac:dyDescent="0.2">
      <c r="B3" s="118"/>
      <c r="C3" s="119"/>
      <c r="D3" s="119"/>
      <c r="E3" s="119"/>
      <c r="F3" s="119"/>
      <c r="G3" s="119"/>
      <c r="H3" s="119"/>
      <c r="I3" s="119"/>
      <c r="J3" s="119"/>
      <c r="K3" s="120"/>
      <c r="AL3" s="13" t="s">
        <v>80</v>
      </c>
    </row>
    <row r="4" spans="2:40" ht="24.9" customHeight="1" x14ac:dyDescent="0.2">
      <c r="B4" s="121"/>
      <c r="D4" s="17" t="s">
        <v>81</v>
      </c>
      <c r="K4" s="122"/>
      <c r="AL4" s="13" t="s">
        <v>4</v>
      </c>
    </row>
    <row r="5" spans="2:40" ht="6.9" customHeight="1" x14ac:dyDescent="0.2">
      <c r="B5" s="121"/>
      <c r="K5" s="122"/>
    </row>
    <row r="6" spans="2:40" ht="12" customHeight="1" x14ac:dyDescent="0.2">
      <c r="B6" s="121"/>
      <c r="D6" s="22" t="s">
        <v>15</v>
      </c>
      <c r="K6" s="122"/>
    </row>
    <row r="7" spans="2:40" ht="19.5" customHeight="1" x14ac:dyDescent="0.2">
      <c r="B7" s="121"/>
      <c r="E7" s="203" t="s">
        <v>116</v>
      </c>
      <c r="F7" s="204"/>
      <c r="G7" s="204"/>
      <c r="H7" s="204"/>
      <c r="K7" s="122"/>
    </row>
    <row r="8" spans="2:40" s="1" customFormat="1" ht="12" customHeight="1" x14ac:dyDescent="0.2">
      <c r="B8" s="123"/>
      <c r="D8" s="22" t="s">
        <v>82</v>
      </c>
      <c r="K8" s="124"/>
      <c r="AN8" s="104"/>
    </row>
    <row r="9" spans="2:40" s="1" customFormat="1" ht="16.5" customHeight="1" x14ac:dyDescent="0.2">
      <c r="B9" s="123"/>
      <c r="E9" s="172" t="s">
        <v>179</v>
      </c>
      <c r="F9" s="200"/>
      <c r="G9" s="200"/>
      <c r="H9" s="200"/>
      <c r="K9" s="124"/>
      <c r="AN9" s="104"/>
    </row>
    <row r="10" spans="2:40" s="1" customFormat="1" x14ac:dyDescent="0.2">
      <c r="B10" s="123"/>
      <c r="K10" s="124"/>
      <c r="AN10" s="104"/>
    </row>
    <row r="11" spans="2:40" s="1" customFormat="1" ht="12" customHeight="1" x14ac:dyDescent="0.2">
      <c r="B11" s="123"/>
      <c r="D11" s="22" t="s">
        <v>17</v>
      </c>
      <c r="F11" s="20" t="s">
        <v>3</v>
      </c>
      <c r="I11" s="22" t="s">
        <v>18</v>
      </c>
      <c r="J11" s="20" t="s">
        <v>3</v>
      </c>
      <c r="K11" s="124"/>
      <c r="AN11" s="104"/>
    </row>
    <row r="12" spans="2:40" s="1" customFormat="1" ht="12" customHeight="1" x14ac:dyDescent="0.2">
      <c r="B12" s="123"/>
      <c r="D12" s="22" t="s">
        <v>19</v>
      </c>
      <c r="F12" s="20" t="s">
        <v>119</v>
      </c>
      <c r="I12" s="22" t="s">
        <v>21</v>
      </c>
      <c r="J12" s="110" t="s">
        <v>117</v>
      </c>
      <c r="K12" s="124"/>
      <c r="AN12" s="104"/>
    </row>
    <row r="13" spans="2:40" s="1" customFormat="1" ht="10.95" customHeight="1" x14ac:dyDescent="0.2">
      <c r="B13" s="123"/>
      <c r="K13" s="124"/>
      <c r="AN13" s="104"/>
    </row>
    <row r="14" spans="2:40" s="1" customFormat="1" ht="12" customHeight="1" x14ac:dyDescent="0.2">
      <c r="B14" s="123"/>
      <c r="D14" s="22" t="s">
        <v>23</v>
      </c>
      <c r="I14" s="22" t="s">
        <v>24</v>
      </c>
      <c r="J14" s="20" t="s">
        <v>3</v>
      </c>
      <c r="K14" s="124"/>
      <c r="AN14" s="104"/>
    </row>
    <row r="15" spans="2:40" s="1" customFormat="1" ht="18" customHeight="1" x14ac:dyDescent="0.2">
      <c r="B15" s="123"/>
      <c r="E15" s="20"/>
      <c r="F15" s="20" t="s">
        <v>118</v>
      </c>
      <c r="I15" s="22" t="s">
        <v>26</v>
      </c>
      <c r="J15" s="20" t="s">
        <v>3</v>
      </c>
      <c r="K15" s="124"/>
      <c r="AN15" s="104"/>
    </row>
    <row r="16" spans="2:40" s="1" customFormat="1" ht="6.9" customHeight="1" x14ac:dyDescent="0.2">
      <c r="B16" s="123"/>
      <c r="K16" s="124"/>
      <c r="AN16" s="104"/>
    </row>
    <row r="17" spans="2:40" s="1" customFormat="1" ht="12" customHeight="1" x14ac:dyDescent="0.2">
      <c r="B17" s="123"/>
      <c r="D17" s="22" t="s">
        <v>27</v>
      </c>
      <c r="I17" s="22" t="s">
        <v>24</v>
      </c>
      <c r="J17" s="20" t="str">
        <f>'Rekapitulace stavby'!AN13</f>
        <v/>
      </c>
      <c r="K17" s="124"/>
      <c r="AN17" s="104"/>
    </row>
    <row r="18" spans="2:40" s="1" customFormat="1" ht="18" customHeight="1" x14ac:dyDescent="0.2">
      <c r="B18" s="123"/>
      <c r="E18" s="20"/>
      <c r="F18" s="20" t="s">
        <v>114</v>
      </c>
      <c r="G18" s="20"/>
      <c r="H18" s="20"/>
      <c r="I18" s="22" t="s">
        <v>26</v>
      </c>
      <c r="J18" s="20" t="str">
        <f>'Rekapitulace stavby'!AN14</f>
        <v/>
      </c>
      <c r="K18" s="124"/>
      <c r="AN18" s="104"/>
    </row>
    <row r="19" spans="2:40" s="1" customFormat="1" ht="6.9" customHeight="1" x14ac:dyDescent="0.2">
      <c r="B19" s="123"/>
      <c r="K19" s="124"/>
      <c r="AN19" s="104"/>
    </row>
    <row r="20" spans="2:40" s="1" customFormat="1" ht="12" customHeight="1" x14ac:dyDescent="0.2">
      <c r="B20" s="123"/>
      <c r="D20" s="22" t="s">
        <v>29</v>
      </c>
      <c r="I20" s="22" t="s">
        <v>24</v>
      </c>
      <c r="J20" s="20">
        <v>76215199</v>
      </c>
      <c r="K20" s="124"/>
      <c r="AN20" s="104"/>
    </row>
    <row r="21" spans="2:40" s="1" customFormat="1" ht="18" customHeight="1" x14ac:dyDescent="0.2">
      <c r="B21" s="123"/>
      <c r="E21" s="20"/>
      <c r="F21" s="20" t="s">
        <v>115</v>
      </c>
      <c r="I21" s="22" t="s">
        <v>26</v>
      </c>
      <c r="J21" s="20" t="s">
        <v>3</v>
      </c>
      <c r="K21" s="124"/>
      <c r="AN21" s="104"/>
    </row>
    <row r="22" spans="2:40" s="1" customFormat="1" ht="6.9" customHeight="1" x14ac:dyDescent="0.2">
      <c r="B22" s="123"/>
      <c r="K22" s="124"/>
      <c r="AN22" s="104"/>
    </row>
    <row r="23" spans="2:40" s="1" customFormat="1" ht="12" customHeight="1" x14ac:dyDescent="0.2">
      <c r="B23" s="123"/>
      <c r="D23" s="22" t="s">
        <v>33</v>
      </c>
      <c r="I23" s="22" t="s">
        <v>24</v>
      </c>
      <c r="J23" s="20" t="str">
        <f>IF('Rekapitulace stavby'!AN19="","",'Rekapitulace stavby'!AN19)</f>
        <v/>
      </c>
      <c r="K23" s="124"/>
      <c r="AN23" s="104"/>
    </row>
    <row r="24" spans="2:40" s="1" customFormat="1" ht="18" customHeight="1" x14ac:dyDescent="0.2">
      <c r="B24" s="123"/>
      <c r="E24" s="20"/>
      <c r="F24" s="20" t="s">
        <v>111</v>
      </c>
      <c r="I24" s="22" t="s">
        <v>26</v>
      </c>
      <c r="J24" s="20" t="str">
        <f>IF('Rekapitulace stavby'!AN20="","",'Rekapitulace stavby'!AN20)</f>
        <v/>
      </c>
      <c r="K24" s="124"/>
      <c r="AN24" s="104"/>
    </row>
    <row r="25" spans="2:40" s="1" customFormat="1" ht="6.9" customHeight="1" x14ac:dyDescent="0.2">
      <c r="B25" s="123"/>
      <c r="K25" s="124"/>
      <c r="AN25" s="104"/>
    </row>
    <row r="26" spans="2:40" s="1" customFormat="1" ht="12" customHeight="1" x14ac:dyDescent="0.2">
      <c r="B26" s="123"/>
      <c r="D26" s="22" t="s">
        <v>34</v>
      </c>
      <c r="K26" s="124"/>
      <c r="AN26" s="104"/>
    </row>
    <row r="27" spans="2:40" s="7" customFormat="1" ht="16.5" customHeight="1" x14ac:dyDescent="0.2">
      <c r="B27" s="125"/>
      <c r="E27" s="195"/>
      <c r="F27" s="195"/>
      <c r="G27" s="195"/>
      <c r="H27" s="195"/>
      <c r="K27" s="126"/>
      <c r="AN27" s="105"/>
    </row>
    <row r="28" spans="2:40" s="1" customFormat="1" ht="6.9" customHeight="1" x14ac:dyDescent="0.2">
      <c r="B28" s="123"/>
      <c r="K28" s="124"/>
      <c r="AN28" s="104"/>
    </row>
    <row r="29" spans="2:40" s="1" customFormat="1" ht="6.9" customHeight="1" x14ac:dyDescent="0.2">
      <c r="B29" s="123"/>
      <c r="D29" s="40"/>
      <c r="E29" s="40"/>
      <c r="F29" s="40"/>
      <c r="G29" s="40"/>
      <c r="H29" s="40"/>
      <c r="I29" s="40"/>
      <c r="J29" s="40"/>
      <c r="K29" s="127"/>
      <c r="AN29" s="104"/>
    </row>
    <row r="30" spans="2:40" s="1" customFormat="1" ht="25.35" customHeight="1" x14ac:dyDescent="0.2">
      <c r="B30" s="123"/>
      <c r="D30" s="128" t="s">
        <v>36</v>
      </c>
      <c r="J30" s="112">
        <f>ROUND(J83, 2)</f>
        <v>0</v>
      </c>
      <c r="K30" s="124"/>
      <c r="AN30" s="104"/>
    </row>
    <row r="31" spans="2:40" s="1" customFormat="1" ht="6.9" customHeight="1" x14ac:dyDescent="0.2">
      <c r="B31" s="123"/>
      <c r="D31" s="40"/>
      <c r="E31" s="40"/>
      <c r="F31" s="40"/>
      <c r="G31" s="40"/>
      <c r="H31" s="40"/>
      <c r="I31" s="40"/>
      <c r="J31" s="40"/>
      <c r="K31" s="127"/>
      <c r="AN31" s="104"/>
    </row>
    <row r="32" spans="2:40" s="1" customFormat="1" ht="14.4" customHeight="1" x14ac:dyDescent="0.2">
      <c r="B32" s="123"/>
      <c r="F32" s="114" t="s">
        <v>38</v>
      </c>
      <c r="I32" s="114" t="s">
        <v>37</v>
      </c>
      <c r="J32" s="114" t="s">
        <v>39</v>
      </c>
      <c r="K32" s="124"/>
      <c r="AN32" s="104"/>
    </row>
    <row r="33" spans="2:40" s="1" customFormat="1" ht="14.4" customHeight="1" x14ac:dyDescent="0.2">
      <c r="B33" s="123"/>
      <c r="D33" s="111" t="s">
        <v>40</v>
      </c>
      <c r="E33" s="22" t="s">
        <v>41</v>
      </c>
      <c r="F33" s="129">
        <f>ROUND((SUM(AV83:AV166)),  2)</f>
        <v>0</v>
      </c>
      <c r="I33" s="130">
        <v>0.21</v>
      </c>
      <c r="J33" s="129">
        <f>ROUND(((SUM(AV83:AV166))*I33),  2)</f>
        <v>0</v>
      </c>
      <c r="K33" s="124"/>
      <c r="AN33" s="104"/>
    </row>
    <row r="34" spans="2:40" s="1" customFormat="1" ht="14.4" customHeight="1" x14ac:dyDescent="0.2">
      <c r="B34" s="123"/>
      <c r="E34" s="22" t="s">
        <v>42</v>
      </c>
      <c r="F34" s="129"/>
      <c r="I34" s="130">
        <v>0.15</v>
      </c>
      <c r="J34" s="129"/>
      <c r="K34" s="124"/>
      <c r="AN34" s="104"/>
    </row>
    <row r="35" spans="2:40" s="1" customFormat="1" ht="14.4" hidden="1" customHeight="1" x14ac:dyDescent="0.2">
      <c r="B35" s="123"/>
      <c r="E35" s="22" t="s">
        <v>43</v>
      </c>
      <c r="F35" s="129" t="e">
        <f>ROUND((SUM(AY83:AY166)),  2)</f>
        <v>#REF!</v>
      </c>
      <c r="I35" s="130">
        <v>0.21</v>
      </c>
      <c r="J35" s="129">
        <f>0</f>
        <v>0</v>
      </c>
      <c r="K35" s="124"/>
      <c r="AN35" s="104"/>
    </row>
    <row r="36" spans="2:40" s="1" customFormat="1" ht="14.4" hidden="1" customHeight="1" x14ac:dyDescent="0.2">
      <c r="B36" s="123"/>
      <c r="E36" s="22" t="s">
        <v>44</v>
      </c>
      <c r="F36" s="129" t="e">
        <f>ROUND((SUM(AZ83:AZ166)),  2)</f>
        <v>#REF!</v>
      </c>
      <c r="I36" s="130">
        <v>0.15</v>
      </c>
      <c r="J36" s="129">
        <f>0</f>
        <v>0</v>
      </c>
      <c r="K36" s="124"/>
      <c r="AN36" s="104"/>
    </row>
    <row r="37" spans="2:40" s="1" customFormat="1" ht="14.4" hidden="1" customHeight="1" x14ac:dyDescent="0.2">
      <c r="B37" s="123"/>
      <c r="E37" s="22" t="s">
        <v>45</v>
      </c>
      <c r="F37" s="129" t="e">
        <f>ROUND((SUM(BA83:BA166)),  2)</f>
        <v>#REF!</v>
      </c>
      <c r="I37" s="130">
        <v>0</v>
      </c>
      <c r="J37" s="129">
        <f>0</f>
        <v>0</v>
      </c>
      <c r="K37" s="124"/>
      <c r="AN37" s="104"/>
    </row>
    <row r="38" spans="2:40" s="1" customFormat="1" ht="6.9" customHeight="1" x14ac:dyDescent="0.2">
      <c r="B38" s="123"/>
      <c r="K38" s="124"/>
      <c r="AN38" s="104"/>
    </row>
    <row r="39" spans="2:40" s="1" customFormat="1" ht="25.35" customHeight="1" x14ac:dyDescent="0.2">
      <c r="B39" s="123"/>
      <c r="C39" s="115"/>
      <c r="D39" s="69" t="s">
        <v>46</v>
      </c>
      <c r="E39" s="43"/>
      <c r="F39" s="43"/>
      <c r="G39" s="70" t="s">
        <v>47</v>
      </c>
      <c r="H39" s="71" t="s">
        <v>48</v>
      </c>
      <c r="I39" s="43"/>
      <c r="J39" s="72"/>
      <c r="K39" s="131"/>
      <c r="AN39" s="104"/>
    </row>
    <row r="40" spans="2:40" s="1" customFormat="1" ht="14.4" customHeight="1" x14ac:dyDescent="0.2">
      <c r="B40" s="132"/>
      <c r="C40" s="33"/>
      <c r="D40" s="33"/>
      <c r="E40" s="33"/>
      <c r="F40" s="33"/>
      <c r="G40" s="33"/>
      <c r="H40" s="33"/>
      <c r="I40" s="33"/>
      <c r="J40" s="33"/>
      <c r="K40" s="133"/>
      <c r="AN40" s="104"/>
    </row>
    <row r="41" spans="2:40" x14ac:dyDescent="0.2">
      <c r="B41" s="121"/>
      <c r="K41" s="122"/>
    </row>
    <row r="42" spans="2:40" x14ac:dyDescent="0.2">
      <c r="B42" s="121"/>
      <c r="K42" s="122"/>
    </row>
    <row r="43" spans="2:40" x14ac:dyDescent="0.2">
      <c r="B43" s="121"/>
      <c r="K43" s="122"/>
    </row>
    <row r="44" spans="2:40" s="1" customFormat="1" ht="6.9" customHeight="1" x14ac:dyDescent="0.2">
      <c r="B44" s="134"/>
      <c r="C44" s="35"/>
      <c r="D44" s="35"/>
      <c r="E44" s="35"/>
      <c r="F44" s="35"/>
      <c r="G44" s="35"/>
      <c r="H44" s="35"/>
      <c r="I44" s="35"/>
      <c r="J44" s="35"/>
      <c r="K44" s="135"/>
      <c r="AN44" s="104"/>
    </row>
    <row r="45" spans="2:40" s="1" customFormat="1" ht="24.9" customHeight="1" x14ac:dyDescent="0.2">
      <c r="B45" s="123"/>
      <c r="C45" s="17" t="s">
        <v>83</v>
      </c>
      <c r="K45" s="124"/>
      <c r="AN45" s="104"/>
    </row>
    <row r="46" spans="2:40" s="1" customFormat="1" ht="6.9" customHeight="1" x14ac:dyDescent="0.2">
      <c r="B46" s="123"/>
      <c r="K46" s="124"/>
      <c r="AN46" s="104"/>
    </row>
    <row r="47" spans="2:40" s="1" customFormat="1" ht="12" customHeight="1" x14ac:dyDescent="0.2">
      <c r="B47" s="123"/>
      <c r="C47" s="22" t="s">
        <v>15</v>
      </c>
      <c r="K47" s="124"/>
      <c r="AN47" s="104"/>
    </row>
    <row r="48" spans="2:40" s="1" customFormat="1" ht="16.5" customHeight="1" x14ac:dyDescent="0.2">
      <c r="B48" s="123"/>
      <c r="E48" s="201" t="str">
        <f>E7</f>
        <v>OBNOVA RESTAURACE KOUPALIŠTĚ, Lanškroun</v>
      </c>
      <c r="F48" s="202"/>
      <c r="G48" s="202"/>
      <c r="H48" s="202"/>
      <c r="K48" s="124"/>
      <c r="AN48" s="104"/>
    </row>
    <row r="49" spans="2:40" s="1" customFormat="1" ht="12" customHeight="1" x14ac:dyDescent="0.2">
      <c r="B49" s="123"/>
      <c r="C49" s="22" t="s">
        <v>82</v>
      </c>
      <c r="K49" s="124"/>
      <c r="AN49" s="104"/>
    </row>
    <row r="50" spans="2:40" s="1" customFormat="1" ht="16.5" customHeight="1" x14ac:dyDescent="0.2">
      <c r="B50" s="123"/>
      <c r="E50" s="172" t="str">
        <f>E9</f>
        <v>D.1.6 - VZDUCHOTECHNIKA</v>
      </c>
      <c r="F50" s="200"/>
      <c r="G50" s="200"/>
      <c r="H50" s="200"/>
      <c r="K50" s="124"/>
      <c r="AN50" s="104"/>
    </row>
    <row r="51" spans="2:40" s="1" customFormat="1" ht="6.9" customHeight="1" x14ac:dyDescent="0.2">
      <c r="B51" s="123"/>
      <c r="K51" s="124"/>
      <c r="AN51" s="104"/>
    </row>
    <row r="52" spans="2:40" s="1" customFormat="1" ht="12" customHeight="1" x14ac:dyDescent="0.2">
      <c r="B52" s="123"/>
      <c r="C52" s="22" t="s">
        <v>19</v>
      </c>
      <c r="E52" s="20" t="str">
        <f>F12</f>
        <v>objekt č.p. 416, v ul. T.G.Masaryka, Lanškroun. 563 01</v>
      </c>
      <c r="I52" s="22" t="s">
        <v>21</v>
      </c>
      <c r="J52" s="110" t="str">
        <f>+J12</f>
        <v>18.11.204</v>
      </c>
      <c r="K52" s="124"/>
      <c r="AN52" s="104"/>
    </row>
    <row r="53" spans="2:40" s="1" customFormat="1" ht="6.9" customHeight="1" x14ac:dyDescent="0.2">
      <c r="B53" s="123"/>
      <c r="K53" s="124"/>
      <c r="AN53" s="104"/>
    </row>
    <row r="54" spans="2:40" s="1" customFormat="1" ht="18.75" customHeight="1" x14ac:dyDescent="0.2">
      <c r="B54" s="123"/>
      <c r="C54" s="22" t="s">
        <v>23</v>
      </c>
      <c r="E54" s="20" t="str">
        <f>+F15</f>
        <v>Město Lanškroun, Nám. J.M. Marků 12, Lanškroun, 563 01</v>
      </c>
      <c r="I54" s="22" t="s">
        <v>29</v>
      </c>
      <c r="J54" s="20" t="str">
        <f>+F24</f>
        <v>Ing. Šárka Benešová</v>
      </c>
      <c r="K54" s="124"/>
      <c r="AN54" s="104"/>
    </row>
    <row r="55" spans="2:40" s="1" customFormat="1" ht="18.75" customHeight="1" x14ac:dyDescent="0.2">
      <c r="B55" s="123"/>
      <c r="C55" s="22" t="s">
        <v>27</v>
      </c>
      <c r="E55" s="20" t="str">
        <f>+F18</f>
        <v>svoboda.plan s.r.o.</v>
      </c>
      <c r="I55" s="22" t="s">
        <v>33</v>
      </c>
      <c r="J55" s="20" t="str">
        <f>+F24</f>
        <v>Ing. Šárka Benešová</v>
      </c>
      <c r="K55" s="124"/>
      <c r="AN55" s="104"/>
    </row>
    <row r="56" spans="2:40" s="1" customFormat="1" ht="10.35" customHeight="1" x14ac:dyDescent="0.2">
      <c r="B56" s="123"/>
      <c r="K56" s="124"/>
      <c r="AN56" s="104"/>
    </row>
    <row r="57" spans="2:40" s="1" customFormat="1" ht="29.25" customHeight="1" x14ac:dyDescent="0.2">
      <c r="B57" s="123"/>
      <c r="C57" s="136" t="s">
        <v>84</v>
      </c>
      <c r="D57" s="115"/>
      <c r="E57" s="115"/>
      <c r="F57" s="115"/>
      <c r="G57" s="115"/>
      <c r="H57" s="115"/>
      <c r="I57" s="115"/>
      <c r="J57" s="137" t="s">
        <v>85</v>
      </c>
      <c r="K57" s="138"/>
      <c r="AN57" s="104"/>
    </row>
    <row r="58" spans="2:40" s="1" customFormat="1" ht="10.35" customHeight="1" x14ac:dyDescent="0.2">
      <c r="B58" s="123"/>
      <c r="K58" s="124"/>
      <c r="AN58" s="104"/>
    </row>
    <row r="59" spans="2:40" s="1" customFormat="1" ht="22.95" customHeight="1" x14ac:dyDescent="0.2">
      <c r="B59" s="123"/>
      <c r="C59" s="139" t="s">
        <v>68</v>
      </c>
      <c r="J59" s="112">
        <f>+SUM(J61:J64)</f>
        <v>0</v>
      </c>
      <c r="K59" s="124"/>
      <c r="AM59" s="13" t="s">
        <v>86</v>
      </c>
      <c r="AN59" s="104"/>
    </row>
    <row r="60" spans="2:40" s="8" customFormat="1" ht="24.9" customHeight="1" x14ac:dyDescent="0.2">
      <c r="B60" s="140"/>
      <c r="D60" s="73" t="s">
        <v>87</v>
      </c>
      <c r="E60" s="74"/>
      <c r="F60" s="74"/>
      <c r="G60" s="74"/>
      <c r="H60" s="74"/>
      <c r="I60" s="74"/>
      <c r="J60" s="75">
        <f>+SUM(J61:J64)</f>
        <v>0</v>
      </c>
      <c r="K60" s="141"/>
      <c r="AN60" s="106"/>
    </row>
    <row r="61" spans="2:40" s="9" customFormat="1" ht="19.95" customHeight="1" x14ac:dyDescent="0.2">
      <c r="B61" s="142"/>
      <c r="D61" s="76"/>
      <c r="E61" s="77" t="str">
        <f>+F85</f>
        <v>ZAŘÍZENÍ VZT 1</v>
      </c>
      <c r="F61" s="77"/>
      <c r="G61" s="77"/>
      <c r="H61" s="77"/>
      <c r="I61" s="77"/>
      <c r="J61" s="78">
        <f>+J85</f>
        <v>0</v>
      </c>
      <c r="K61" s="143"/>
      <c r="L61" s="116"/>
      <c r="AN61" s="106"/>
    </row>
    <row r="62" spans="2:40" s="9" customFormat="1" ht="19.95" customHeight="1" x14ac:dyDescent="0.2">
      <c r="B62" s="142"/>
      <c r="D62" s="76"/>
      <c r="E62" s="77" t="str">
        <f>+F134</f>
        <v>ZAŘÍZENÍ VZT 2</v>
      </c>
      <c r="F62" s="77"/>
      <c r="G62" s="77"/>
      <c r="H62" s="77"/>
      <c r="I62" s="77"/>
      <c r="J62" s="78">
        <f>+J134</f>
        <v>0</v>
      </c>
      <c r="K62" s="143"/>
      <c r="L62" s="116"/>
      <c r="AN62" s="106"/>
    </row>
    <row r="63" spans="2:40" s="9" customFormat="1" ht="19.95" customHeight="1" x14ac:dyDescent="0.2">
      <c r="B63" s="142"/>
      <c r="D63" s="76"/>
      <c r="E63" s="77" t="str">
        <f>+F139</f>
        <v>ZAŘÍZENÍ VZT 3</v>
      </c>
      <c r="F63" s="77"/>
      <c r="G63" s="77"/>
      <c r="H63" s="77"/>
      <c r="I63" s="77"/>
      <c r="J63" s="78">
        <f>+J139</f>
        <v>0</v>
      </c>
      <c r="K63" s="143"/>
      <c r="L63" s="116"/>
      <c r="AN63" s="106"/>
    </row>
    <row r="64" spans="2:40" s="9" customFormat="1" ht="19.95" customHeight="1" x14ac:dyDescent="0.2">
      <c r="B64" s="142"/>
      <c r="D64" s="76"/>
      <c r="E64" s="77" t="str">
        <f>+F161</f>
        <v>ZAŘÍZENÍ VZT 4</v>
      </c>
      <c r="F64" s="77"/>
      <c r="G64" s="77"/>
      <c r="H64" s="77"/>
      <c r="I64" s="77"/>
      <c r="J64" s="78">
        <f>+J161</f>
        <v>0</v>
      </c>
      <c r="K64" s="143"/>
      <c r="AN64" s="106"/>
    </row>
    <row r="65" spans="2:40" s="1" customFormat="1" ht="6.9" customHeight="1" x14ac:dyDescent="0.2">
      <c r="B65" s="132"/>
      <c r="C65" s="33"/>
      <c r="D65" s="33"/>
      <c r="E65" s="33"/>
      <c r="F65" s="33"/>
      <c r="G65" s="33"/>
      <c r="H65" s="33"/>
      <c r="I65" s="33"/>
      <c r="J65" s="33"/>
      <c r="K65" s="133"/>
      <c r="AN65" s="104"/>
    </row>
    <row r="66" spans="2:40" hidden="1" x14ac:dyDescent="0.2">
      <c r="B66" s="121"/>
      <c r="K66" s="122"/>
    </row>
    <row r="67" spans="2:40" hidden="1" x14ac:dyDescent="0.2">
      <c r="B67" s="121"/>
      <c r="K67" s="122"/>
    </row>
    <row r="68" spans="2:40" hidden="1" x14ac:dyDescent="0.2">
      <c r="B68" s="121"/>
      <c r="K68" s="122"/>
    </row>
    <row r="69" spans="2:40" s="1" customFormat="1" ht="6.9" hidden="1" customHeight="1" x14ac:dyDescent="0.2">
      <c r="B69" s="134"/>
      <c r="C69" s="35"/>
      <c r="D69" s="35"/>
      <c r="E69" s="35"/>
      <c r="F69" s="35"/>
      <c r="G69" s="35"/>
      <c r="H69" s="35"/>
      <c r="I69" s="35"/>
      <c r="J69" s="35"/>
      <c r="K69" s="135"/>
      <c r="AN69" s="104"/>
    </row>
    <row r="70" spans="2:40" s="1" customFormat="1" ht="24.9" hidden="1" customHeight="1" x14ac:dyDescent="0.2">
      <c r="B70" s="123"/>
      <c r="C70" s="17" t="s">
        <v>88</v>
      </c>
      <c r="K70" s="124"/>
      <c r="AN70" s="104"/>
    </row>
    <row r="71" spans="2:40" s="1" customFormat="1" ht="6.9" hidden="1" customHeight="1" x14ac:dyDescent="0.2">
      <c r="B71" s="123"/>
      <c r="K71" s="124"/>
      <c r="AN71" s="104"/>
    </row>
    <row r="72" spans="2:40" s="1" customFormat="1" ht="12" hidden="1" customHeight="1" x14ac:dyDescent="0.2">
      <c r="B72" s="123"/>
      <c r="C72" s="22" t="s">
        <v>15</v>
      </c>
      <c r="K72" s="124"/>
      <c r="AN72" s="104"/>
    </row>
    <row r="73" spans="2:40" s="1" customFormat="1" ht="16.5" hidden="1" customHeight="1" x14ac:dyDescent="0.2">
      <c r="B73" s="123"/>
      <c r="E73" s="201" t="str">
        <f>E7</f>
        <v>OBNOVA RESTAURACE KOUPALIŠTĚ, Lanškroun</v>
      </c>
      <c r="F73" s="202"/>
      <c r="G73" s="202"/>
      <c r="H73" s="202"/>
      <c r="K73" s="124"/>
      <c r="AN73" s="104"/>
    </row>
    <row r="74" spans="2:40" s="1" customFormat="1" ht="12" hidden="1" customHeight="1" x14ac:dyDescent="0.2">
      <c r="B74" s="123"/>
      <c r="C74" s="22" t="s">
        <v>82</v>
      </c>
      <c r="K74" s="124"/>
      <c r="AN74" s="104"/>
    </row>
    <row r="75" spans="2:40" s="1" customFormat="1" ht="16.5" hidden="1" customHeight="1" x14ac:dyDescent="0.2">
      <c r="B75" s="123"/>
      <c r="E75" s="172" t="str">
        <f>E9</f>
        <v>D.1.6 - VZDUCHOTECHNIKA</v>
      </c>
      <c r="F75" s="200"/>
      <c r="G75" s="200"/>
      <c r="H75" s="200"/>
      <c r="K75" s="124"/>
      <c r="AN75" s="104"/>
    </row>
    <row r="76" spans="2:40" s="1" customFormat="1" ht="6.9" hidden="1" customHeight="1" x14ac:dyDescent="0.2">
      <c r="B76" s="123"/>
      <c r="K76" s="124"/>
      <c r="AN76" s="104"/>
    </row>
    <row r="77" spans="2:40" s="1" customFormat="1" ht="12" hidden="1" customHeight="1" x14ac:dyDescent="0.2">
      <c r="B77" s="123"/>
      <c r="C77" s="22" t="s">
        <v>19</v>
      </c>
      <c r="F77" s="20" t="str">
        <f>F12</f>
        <v>objekt č.p. 416, v ul. T.G.Masaryka, Lanškroun. 563 01</v>
      </c>
      <c r="I77" s="22" t="s">
        <v>21</v>
      </c>
      <c r="J77" s="110" t="str">
        <f>IF(J12="","",J12)</f>
        <v>18.11.204</v>
      </c>
      <c r="K77" s="124"/>
      <c r="AN77" s="104"/>
    </row>
    <row r="78" spans="2:40" s="1" customFormat="1" ht="6.9" hidden="1" customHeight="1" x14ac:dyDescent="0.2">
      <c r="B78" s="123"/>
      <c r="K78" s="124"/>
      <c r="AN78" s="104"/>
    </row>
    <row r="79" spans="2:40" s="1" customFormat="1" ht="40.200000000000003" hidden="1" customHeight="1" x14ac:dyDescent="0.2">
      <c r="B79" s="123"/>
      <c r="C79" s="22" t="s">
        <v>23</v>
      </c>
      <c r="F79" s="20">
        <f>E15</f>
        <v>0</v>
      </c>
      <c r="I79" s="22" t="s">
        <v>29</v>
      </c>
      <c r="J79" s="20">
        <f>E21</f>
        <v>0</v>
      </c>
      <c r="K79" s="124"/>
      <c r="AN79" s="104"/>
    </row>
    <row r="80" spans="2:40" s="1" customFormat="1" ht="15.15" hidden="1" customHeight="1" x14ac:dyDescent="0.2">
      <c r="B80" s="123"/>
      <c r="C80" s="22" t="s">
        <v>27</v>
      </c>
      <c r="F80" s="20" t="str">
        <f>IF(E18="","",E18)</f>
        <v/>
      </c>
      <c r="I80" s="22" t="s">
        <v>33</v>
      </c>
      <c r="J80" s="113">
        <f>E24</f>
        <v>0</v>
      </c>
      <c r="K80" s="124"/>
      <c r="AN80" s="104"/>
    </row>
    <row r="81" spans="2:57" s="1" customFormat="1" ht="10.35" hidden="1" customHeight="1" x14ac:dyDescent="0.2">
      <c r="B81" s="123"/>
      <c r="K81" s="124"/>
      <c r="AN81" s="104"/>
    </row>
    <row r="82" spans="2:57" s="10" customFormat="1" ht="29.25" customHeight="1" x14ac:dyDescent="0.2">
      <c r="B82" s="144"/>
      <c r="C82" s="79" t="s">
        <v>89</v>
      </c>
      <c r="D82" s="80" t="s">
        <v>55</v>
      </c>
      <c r="E82" s="80" t="s">
        <v>51</v>
      </c>
      <c r="F82" s="80" t="s">
        <v>52</v>
      </c>
      <c r="G82" s="80" t="s">
        <v>90</v>
      </c>
      <c r="H82" s="80" t="s">
        <v>91</v>
      </c>
      <c r="I82" s="80" t="s">
        <v>92</v>
      </c>
      <c r="J82" s="80" t="s">
        <v>85</v>
      </c>
      <c r="K82" s="145" t="s">
        <v>93</v>
      </c>
      <c r="AN82" s="107"/>
      <c r="AQ82" s="99">
        <f>+AN84-J83</f>
        <v>0</v>
      </c>
    </row>
    <row r="83" spans="2:57" s="1" customFormat="1" ht="22.95" customHeight="1" x14ac:dyDescent="0.3">
      <c r="B83" s="123"/>
      <c r="C83" s="50" t="s">
        <v>94</v>
      </c>
      <c r="J83" s="146">
        <f>+J84</f>
        <v>0</v>
      </c>
      <c r="K83" s="124"/>
      <c r="AL83" s="13" t="s">
        <v>69</v>
      </c>
      <c r="AM83" s="13" t="s">
        <v>86</v>
      </c>
      <c r="AN83" s="104"/>
      <c r="BC83" s="81" t="e">
        <f>BC84</f>
        <v>#REF!</v>
      </c>
    </row>
    <row r="84" spans="2:57" s="11" customFormat="1" ht="25.95" customHeight="1" x14ac:dyDescent="0.25">
      <c r="B84" s="147"/>
      <c r="D84" s="82"/>
      <c r="E84" s="148" t="s">
        <v>95</v>
      </c>
      <c r="F84" s="148" t="s">
        <v>96</v>
      </c>
      <c r="J84" s="149">
        <f>+J60</f>
        <v>0</v>
      </c>
      <c r="K84" s="150"/>
      <c r="L84" s="117"/>
      <c r="AJ84" s="82" t="s">
        <v>80</v>
      </c>
      <c r="AL84" s="83" t="s">
        <v>69</v>
      </c>
      <c r="AM84" s="83" t="s">
        <v>70</v>
      </c>
      <c r="AN84" s="108">
        <f>+SUM(AN86:AN167)</f>
        <v>0</v>
      </c>
      <c r="AQ84" s="82" t="s">
        <v>97</v>
      </c>
      <c r="BC84" s="84" t="e">
        <f>BC85+BC161+#REF!+#REF!+#REF!+#REF!+#REF!+#REF!+#REF!</f>
        <v>#REF!</v>
      </c>
    </row>
    <row r="85" spans="2:57" s="11" customFormat="1" ht="22.95" customHeight="1" x14ac:dyDescent="0.25">
      <c r="B85" s="147"/>
      <c r="C85" s="151"/>
      <c r="D85" s="152"/>
      <c r="E85" s="153"/>
      <c r="F85" s="154" t="s">
        <v>158</v>
      </c>
      <c r="G85" s="151"/>
      <c r="H85" s="155"/>
      <c r="I85" s="151"/>
      <c r="J85" s="156">
        <f>+SUM(J86:J133)</f>
        <v>0</v>
      </c>
      <c r="K85" s="157"/>
      <c r="L85" s="117"/>
      <c r="AJ85" s="82" t="s">
        <v>80</v>
      </c>
      <c r="AL85" s="83" t="s">
        <v>69</v>
      </c>
      <c r="AM85" s="83" t="s">
        <v>78</v>
      </c>
      <c r="AN85" s="109" t="str">
        <f>+IF(G85="","",J85)</f>
        <v/>
      </c>
      <c r="AQ85" s="82" t="s">
        <v>97</v>
      </c>
      <c r="BC85" s="84">
        <f>SUM(BC86:BC160)</f>
        <v>1660590.9</v>
      </c>
    </row>
    <row r="86" spans="2:57" s="1" customFormat="1" ht="144" customHeight="1" x14ac:dyDescent="0.2">
      <c r="B86" s="158"/>
      <c r="C86" s="95">
        <v>101</v>
      </c>
      <c r="D86" s="93"/>
      <c r="E86" s="98"/>
      <c r="F86" s="92" t="s">
        <v>120</v>
      </c>
      <c r="G86" s="96" t="s">
        <v>107</v>
      </c>
      <c r="H86" s="100">
        <v>1</v>
      </c>
      <c r="I86" s="97">
        <v>580470</v>
      </c>
      <c r="J86" s="97"/>
      <c r="K86" s="160"/>
      <c r="L86" s="91"/>
      <c r="AJ86" s="90" t="s">
        <v>101</v>
      </c>
      <c r="AL86" s="90" t="s">
        <v>100</v>
      </c>
      <c r="AM86" s="90" t="s">
        <v>80</v>
      </c>
      <c r="AN86" s="109">
        <f>+IF(G86="","",J86)</f>
        <v>0</v>
      </c>
      <c r="AQ86" s="13" t="s">
        <v>97</v>
      </c>
      <c r="AW86" s="91" t="e">
        <f>IF(#REF!="základní",J86,0)</f>
        <v>#REF!</v>
      </c>
      <c r="AX86" s="91" t="e">
        <f>IF(#REF!="snížená",J86,0)</f>
        <v>#REF!</v>
      </c>
      <c r="AY86" s="91" t="e">
        <f>IF(#REF!="zákl. přenesená",J86,0)</f>
        <v>#REF!</v>
      </c>
      <c r="AZ86" s="91" t="e">
        <f>IF(#REF!="sníž. přenesená",J86,0)</f>
        <v>#REF!</v>
      </c>
      <c r="BA86" s="91" t="e">
        <f>IF(#REF!="nulová",J86,0)</f>
        <v>#REF!</v>
      </c>
      <c r="BB86" s="13" t="s">
        <v>78</v>
      </c>
      <c r="BC86" s="91">
        <f>ROUND(I86*H86,2)</f>
        <v>580470</v>
      </c>
      <c r="BD86" s="13" t="s">
        <v>101</v>
      </c>
      <c r="BE86" s="90" t="s">
        <v>102</v>
      </c>
    </row>
    <row r="87" spans="2:57" s="1" customFormat="1" ht="30.75" customHeight="1" x14ac:dyDescent="0.2">
      <c r="B87" s="158"/>
      <c r="C87" s="95"/>
      <c r="D87" s="93"/>
      <c r="E87" s="98"/>
      <c r="F87" s="92" t="s">
        <v>137</v>
      </c>
      <c r="G87" s="96" t="s">
        <v>107</v>
      </c>
      <c r="H87" s="100">
        <v>1</v>
      </c>
      <c r="I87" s="97" t="s">
        <v>134</v>
      </c>
      <c r="J87" s="97"/>
      <c r="K87" s="160"/>
      <c r="L87" s="91"/>
      <c r="AJ87" s="90"/>
      <c r="AL87" s="90"/>
      <c r="AM87" s="90"/>
      <c r="AN87" s="109"/>
      <c r="AQ87" s="13"/>
      <c r="AW87" s="91"/>
      <c r="AX87" s="91"/>
      <c r="AY87" s="91"/>
      <c r="AZ87" s="91"/>
      <c r="BA87" s="91"/>
      <c r="BB87" s="13"/>
      <c r="BC87" s="91"/>
      <c r="BD87" s="13"/>
      <c r="BE87" s="90"/>
    </row>
    <row r="88" spans="2:57" s="1" customFormat="1" ht="23.25" customHeight="1" x14ac:dyDescent="0.2">
      <c r="B88" s="158"/>
      <c r="C88" s="95"/>
      <c r="D88" s="93"/>
      <c r="E88" s="98"/>
      <c r="F88" s="92" t="s">
        <v>138</v>
      </c>
      <c r="G88" s="96" t="s">
        <v>107</v>
      </c>
      <c r="H88" s="100">
        <v>1</v>
      </c>
      <c r="I88" s="97" t="s">
        <v>134</v>
      </c>
      <c r="J88" s="97"/>
      <c r="K88" s="160"/>
      <c r="L88" s="91"/>
      <c r="AJ88" s="90"/>
      <c r="AL88" s="90"/>
      <c r="AM88" s="90"/>
      <c r="AN88" s="109"/>
      <c r="AQ88" s="13"/>
      <c r="AW88" s="91"/>
      <c r="AX88" s="91"/>
      <c r="AY88" s="91"/>
      <c r="AZ88" s="91"/>
      <c r="BA88" s="91"/>
      <c r="BB88" s="13"/>
      <c r="BC88" s="91"/>
      <c r="BD88" s="13"/>
      <c r="BE88" s="90"/>
    </row>
    <row r="89" spans="2:57" s="1" customFormat="1" ht="18" customHeight="1" x14ac:dyDescent="0.2">
      <c r="B89" s="158"/>
      <c r="C89" s="95"/>
      <c r="D89" s="93"/>
      <c r="E89" s="98"/>
      <c r="F89" s="92" t="s">
        <v>136</v>
      </c>
      <c r="G89" s="96" t="s">
        <v>107</v>
      </c>
      <c r="H89" s="100">
        <v>4</v>
      </c>
      <c r="I89" s="97" t="s">
        <v>134</v>
      </c>
      <c r="J89" s="97"/>
      <c r="K89" s="160"/>
      <c r="L89" s="91"/>
      <c r="AJ89" s="90"/>
      <c r="AL89" s="90"/>
      <c r="AM89" s="90"/>
      <c r="AN89" s="109"/>
      <c r="AQ89" s="13"/>
      <c r="AW89" s="91"/>
      <c r="AX89" s="91"/>
      <c r="AY89" s="91"/>
      <c r="AZ89" s="91"/>
      <c r="BA89" s="91"/>
      <c r="BB89" s="13"/>
      <c r="BC89" s="91"/>
      <c r="BD89" s="13"/>
      <c r="BE89" s="90"/>
    </row>
    <row r="90" spans="2:57" s="1" customFormat="1" ht="18" customHeight="1" x14ac:dyDescent="0.2">
      <c r="B90" s="158"/>
      <c r="C90" s="95"/>
      <c r="D90" s="93"/>
      <c r="E90" s="98"/>
      <c r="F90" s="92" t="s">
        <v>132</v>
      </c>
      <c r="G90" s="96" t="s">
        <v>107</v>
      </c>
      <c r="H90" s="100">
        <v>1</v>
      </c>
      <c r="I90" s="97" t="s">
        <v>134</v>
      </c>
      <c r="J90" s="97"/>
      <c r="K90" s="160"/>
      <c r="L90" s="91"/>
      <c r="AJ90" s="90"/>
      <c r="AL90" s="90"/>
      <c r="AM90" s="90"/>
      <c r="AN90" s="109"/>
      <c r="AQ90" s="13"/>
      <c r="AW90" s="91"/>
      <c r="AX90" s="91"/>
      <c r="AY90" s="91"/>
      <c r="AZ90" s="91"/>
      <c r="BA90" s="91"/>
      <c r="BB90" s="13"/>
      <c r="BC90" s="91"/>
      <c r="BD90" s="13"/>
      <c r="BE90" s="90"/>
    </row>
    <row r="91" spans="2:57" s="1" customFormat="1" ht="18" customHeight="1" x14ac:dyDescent="0.2">
      <c r="B91" s="158"/>
      <c r="C91" s="95"/>
      <c r="D91" s="93"/>
      <c r="E91" s="98"/>
      <c r="F91" s="92" t="s">
        <v>133</v>
      </c>
      <c r="G91" s="96" t="s">
        <v>107</v>
      </c>
      <c r="H91" s="100">
        <v>1</v>
      </c>
      <c r="I91" s="97" t="s">
        <v>134</v>
      </c>
      <c r="J91" s="97"/>
      <c r="K91" s="160"/>
      <c r="L91" s="91"/>
      <c r="AJ91" s="90"/>
      <c r="AL91" s="90"/>
      <c r="AM91" s="90"/>
      <c r="AN91" s="109"/>
      <c r="AQ91" s="13"/>
      <c r="AW91" s="91"/>
      <c r="AX91" s="91"/>
      <c r="AY91" s="91"/>
      <c r="AZ91" s="91"/>
      <c r="BA91" s="91"/>
      <c r="BB91" s="13"/>
      <c r="BC91" s="91"/>
      <c r="BD91" s="13"/>
      <c r="BE91" s="90"/>
    </row>
    <row r="92" spans="2:57" s="1" customFormat="1" ht="18" customHeight="1" x14ac:dyDescent="0.2">
      <c r="B92" s="158"/>
      <c r="C92" s="95"/>
      <c r="D92" s="93"/>
      <c r="E92" s="98"/>
      <c r="F92" s="92" t="s">
        <v>135</v>
      </c>
      <c r="G92" s="96" t="s">
        <v>107</v>
      </c>
      <c r="H92" s="100">
        <v>2</v>
      </c>
      <c r="I92" s="97" t="s">
        <v>134</v>
      </c>
      <c r="J92" s="97"/>
      <c r="K92" s="160"/>
      <c r="L92" s="91"/>
      <c r="AJ92" s="90"/>
      <c r="AL92" s="90"/>
      <c r="AM92" s="90"/>
      <c r="AN92" s="109"/>
      <c r="AQ92" s="13"/>
      <c r="AW92" s="91"/>
      <c r="AX92" s="91"/>
      <c r="AY92" s="91"/>
      <c r="AZ92" s="91"/>
      <c r="BA92" s="91"/>
      <c r="BB92" s="13"/>
      <c r="BC92" s="91"/>
      <c r="BD92" s="13"/>
      <c r="BE92" s="90"/>
    </row>
    <row r="93" spans="2:57" s="1" customFormat="1" ht="15.75" customHeight="1" x14ac:dyDescent="0.2">
      <c r="B93" s="158"/>
      <c r="C93" s="95">
        <f>IF(G93="","",IF(C86="",IF(#REF!="",IF(C85="",IF(#REF!="",IF(C84="",C83+1,C84+1),#REF!+1),C85+1),#REF!+1),C86+1))</f>
        <v>102</v>
      </c>
      <c r="D93" s="93"/>
      <c r="E93" s="98"/>
      <c r="F93" s="92" t="s">
        <v>121</v>
      </c>
      <c r="G93" s="96" t="s">
        <v>107</v>
      </c>
      <c r="H93" s="100">
        <v>1</v>
      </c>
      <c r="I93" s="97">
        <f>38.9525*500</f>
        <v>19476.25</v>
      </c>
      <c r="J93" s="97"/>
      <c r="K93" s="160"/>
      <c r="L93" s="91"/>
      <c r="AJ93" s="90" t="s">
        <v>101</v>
      </c>
      <c r="AL93" s="90" t="s">
        <v>100</v>
      </c>
      <c r="AM93" s="90" t="s">
        <v>80</v>
      </c>
      <c r="AN93" s="109">
        <f>+IF(G93="","",J93)</f>
        <v>0</v>
      </c>
      <c r="AQ93" s="13" t="s">
        <v>97</v>
      </c>
      <c r="AW93" s="91" t="e">
        <f>IF(#REF!="základní",J93,0)</f>
        <v>#REF!</v>
      </c>
      <c r="AX93" s="91" t="e">
        <f>IF(#REF!="snížená",J93,0)</f>
        <v>#REF!</v>
      </c>
      <c r="AY93" s="91" t="e">
        <f>IF(#REF!="zákl. přenesená",J93,0)</f>
        <v>#REF!</v>
      </c>
      <c r="AZ93" s="91" t="e">
        <f>IF(#REF!="sníž. přenesená",J93,0)</f>
        <v>#REF!</v>
      </c>
      <c r="BA93" s="91" t="e">
        <f>IF(#REF!="nulová",J93,0)</f>
        <v>#REF!</v>
      </c>
      <c r="BB93" s="13" t="s">
        <v>78</v>
      </c>
      <c r="BC93" s="91">
        <f>ROUND(I93*H93,2)</f>
        <v>19476.25</v>
      </c>
      <c r="BD93" s="13" t="s">
        <v>101</v>
      </c>
      <c r="BE93" s="90" t="s">
        <v>102</v>
      </c>
    </row>
    <row r="94" spans="2:57" s="1" customFormat="1" ht="15.75" customHeight="1" x14ac:dyDescent="0.2">
      <c r="B94" s="158"/>
      <c r="C94" s="95">
        <f>IF(G94="","",IF(C93="",IF(C86="",IF(C85="",IF(#REF!="",IF(#REF!="",C84+1,#REF!+1),#REF!+1),C85+1),C86+1),C93+1))</f>
        <v>103</v>
      </c>
      <c r="D94" s="93"/>
      <c r="E94" s="98"/>
      <c r="F94" s="92" t="s">
        <v>122</v>
      </c>
      <c r="G94" s="96" t="s">
        <v>107</v>
      </c>
      <c r="H94" s="100">
        <v>1</v>
      </c>
      <c r="I94" s="97">
        <f>+I93*1.3</f>
        <v>25319.125</v>
      </c>
      <c r="J94" s="97"/>
      <c r="K94" s="160"/>
      <c r="L94" s="91"/>
      <c r="AJ94" s="90" t="s">
        <v>101</v>
      </c>
      <c r="AL94" s="90" t="s">
        <v>100</v>
      </c>
      <c r="AM94" s="90" t="s">
        <v>80</v>
      </c>
      <c r="AN94" s="109">
        <f>+IF(G94="","",J94)</f>
        <v>0</v>
      </c>
      <c r="AQ94" s="13" t="s">
        <v>97</v>
      </c>
      <c r="AW94" s="91" t="e">
        <f>IF(#REF!="základní",J94,0)</f>
        <v>#REF!</v>
      </c>
      <c r="AX94" s="91" t="e">
        <f>IF(#REF!="snížená",J94,0)</f>
        <v>#REF!</v>
      </c>
      <c r="AY94" s="91" t="e">
        <f>IF(#REF!="zákl. přenesená",J94,0)</f>
        <v>#REF!</v>
      </c>
      <c r="AZ94" s="91" t="e">
        <f>IF(#REF!="sníž. přenesená",J94,0)</f>
        <v>#REF!</v>
      </c>
      <c r="BA94" s="91" t="e">
        <f>IF(#REF!="nulová",J94,0)</f>
        <v>#REF!</v>
      </c>
      <c r="BB94" s="13" t="s">
        <v>78</v>
      </c>
      <c r="BC94" s="91">
        <f>ROUND(I94*H94,2)</f>
        <v>25319.13</v>
      </c>
      <c r="BD94" s="13" t="s">
        <v>101</v>
      </c>
      <c r="BE94" s="90" t="s">
        <v>102</v>
      </c>
    </row>
    <row r="95" spans="2:57" s="1" customFormat="1" ht="26.25" customHeight="1" x14ac:dyDescent="0.2">
      <c r="B95" s="158"/>
      <c r="C95" s="95">
        <f>IF(G95="","",IF(C94="",IF(C93="",IF(C86="",IF(C85="",IF(#REF!="",#REF!+1,#REF!+1),C85+1),C86+1),C93+1),C94+1))</f>
        <v>104</v>
      </c>
      <c r="D95" s="93"/>
      <c r="E95" s="98"/>
      <c r="F95" s="92" t="s">
        <v>123</v>
      </c>
      <c r="G95" s="96" t="s">
        <v>107</v>
      </c>
      <c r="H95" s="100">
        <v>1</v>
      </c>
      <c r="I95" s="97">
        <v>2145</v>
      </c>
      <c r="J95" s="97"/>
      <c r="K95" s="160"/>
      <c r="L95" s="91"/>
      <c r="AJ95" s="90"/>
      <c r="AL95" s="90"/>
      <c r="AM95" s="90"/>
      <c r="AN95" s="109"/>
      <c r="AQ95" s="13"/>
      <c r="AW95" s="91"/>
      <c r="AX95" s="91"/>
      <c r="AY95" s="91"/>
      <c r="AZ95" s="91"/>
      <c r="BA95" s="91"/>
      <c r="BB95" s="13"/>
      <c r="BC95" s="91"/>
      <c r="BD95" s="13"/>
      <c r="BE95" s="90"/>
    </row>
    <row r="96" spans="2:57" s="1" customFormat="1" ht="26.25" customHeight="1" x14ac:dyDescent="0.2">
      <c r="B96" s="158"/>
      <c r="C96" s="95">
        <f>IF(G96="","",IF(C95="",IF(C94="",IF(C93="",IF(C86="",IF(#REF!="",C85+1,#REF!+1),C86+1),C93+1),C94+1),C95+1))</f>
        <v>105</v>
      </c>
      <c r="D96" s="93"/>
      <c r="E96" s="98"/>
      <c r="F96" s="92" t="s">
        <v>124</v>
      </c>
      <c r="G96" s="96" t="s">
        <v>107</v>
      </c>
      <c r="H96" s="100">
        <v>1</v>
      </c>
      <c r="I96" s="97">
        <v>11418</v>
      </c>
      <c r="J96" s="97"/>
      <c r="K96" s="160"/>
      <c r="L96" s="91"/>
      <c r="AJ96" s="90"/>
      <c r="AL96" s="90"/>
      <c r="AM96" s="90"/>
      <c r="AN96" s="109"/>
      <c r="AQ96" s="13"/>
      <c r="AW96" s="91"/>
      <c r="AX96" s="91"/>
      <c r="AY96" s="91"/>
      <c r="AZ96" s="91"/>
      <c r="BA96" s="91"/>
      <c r="BB96" s="13"/>
      <c r="BC96" s="91"/>
      <c r="BD96" s="13"/>
      <c r="BE96" s="90"/>
    </row>
    <row r="97" spans="2:57" s="1" customFormat="1" ht="26.25" customHeight="1" x14ac:dyDescent="0.2">
      <c r="B97" s="158"/>
      <c r="C97" s="95">
        <f>IF(G97="","",IF(C96="",IF(C95="",IF(C94="",IF(C93="",IF(#REF!="",C86+1,#REF!+1),C93+1),C94+1),C95+1),C96+1))</f>
        <v>106</v>
      </c>
      <c r="D97" s="93"/>
      <c r="E97" s="98"/>
      <c r="F97" s="92" t="s">
        <v>125</v>
      </c>
      <c r="G97" s="96" t="s">
        <v>107</v>
      </c>
      <c r="H97" s="100">
        <v>1</v>
      </c>
      <c r="I97" s="97">
        <v>2145</v>
      </c>
      <c r="J97" s="97"/>
      <c r="K97" s="160"/>
      <c r="L97" s="91"/>
      <c r="AJ97" s="90"/>
      <c r="AL97" s="90"/>
      <c r="AM97" s="90"/>
      <c r="AN97" s="109"/>
      <c r="AQ97" s="13"/>
      <c r="AW97" s="91"/>
      <c r="AX97" s="91"/>
      <c r="AY97" s="91"/>
      <c r="AZ97" s="91"/>
      <c r="BA97" s="91"/>
      <c r="BB97" s="13"/>
      <c r="BC97" s="91"/>
      <c r="BD97" s="13"/>
      <c r="BE97" s="90"/>
    </row>
    <row r="98" spans="2:57" s="1" customFormat="1" ht="26.25" customHeight="1" x14ac:dyDescent="0.2">
      <c r="B98" s="158"/>
      <c r="C98" s="95">
        <f>IF(G98="","",IF(C97="",IF(C96="",IF(C95="",IF(C94="",IF(#REF!="",C93+1,#REF!+1),C94+1),C95+1),C96+1),C97+1))</f>
        <v>107</v>
      </c>
      <c r="D98" s="93"/>
      <c r="E98" s="98"/>
      <c r="F98" s="92" t="s">
        <v>126</v>
      </c>
      <c r="G98" s="96" t="s">
        <v>107</v>
      </c>
      <c r="H98" s="100">
        <v>1</v>
      </c>
      <c r="I98" s="97">
        <v>3844</v>
      </c>
      <c r="J98" s="97"/>
      <c r="K98" s="160"/>
      <c r="L98" s="91"/>
      <c r="AJ98" s="90"/>
      <c r="AL98" s="90"/>
      <c r="AM98" s="90"/>
      <c r="AN98" s="109"/>
      <c r="AQ98" s="13"/>
      <c r="AW98" s="91"/>
      <c r="AX98" s="91"/>
      <c r="AY98" s="91"/>
      <c r="AZ98" s="91"/>
      <c r="BA98" s="91"/>
      <c r="BB98" s="13"/>
      <c r="BC98" s="91"/>
      <c r="BD98" s="13"/>
      <c r="BE98" s="90"/>
    </row>
    <row r="99" spans="2:57" s="1" customFormat="1" ht="24.75" customHeight="1" x14ac:dyDescent="0.2">
      <c r="B99" s="158"/>
      <c r="C99" s="95">
        <f>IF(G99="","",IF(C98="",IF(C97="",IF(C96="",IF(C95="",IF(#REF!="",C94+1,#REF!+1),C95+1),C96+1),C97+1),C98+1))</f>
        <v>108</v>
      </c>
      <c r="D99" s="93"/>
      <c r="E99" s="98"/>
      <c r="F99" s="92" t="s">
        <v>188</v>
      </c>
      <c r="G99" s="96" t="s">
        <v>107</v>
      </c>
      <c r="H99" s="100">
        <v>1</v>
      </c>
      <c r="I99" s="97">
        <f>5279</f>
        <v>5279</v>
      </c>
      <c r="J99" s="97"/>
      <c r="K99" s="160"/>
      <c r="L99" s="91"/>
      <c r="AJ99" s="90"/>
      <c r="AL99" s="90"/>
      <c r="AM99" s="90"/>
      <c r="AN99" s="109"/>
      <c r="AQ99" s="13"/>
      <c r="AW99" s="91"/>
      <c r="AX99" s="91"/>
      <c r="AY99" s="91"/>
      <c r="AZ99" s="91"/>
      <c r="BA99" s="91"/>
      <c r="BB99" s="13"/>
      <c r="BC99" s="91"/>
      <c r="BD99" s="13"/>
      <c r="BE99" s="90"/>
    </row>
    <row r="100" spans="2:57" s="1" customFormat="1" ht="24.75" customHeight="1" x14ac:dyDescent="0.2">
      <c r="B100" s="158"/>
      <c r="C100" s="95">
        <f>IF(G100="","",IF(C99="",IF(C98="",IF(C97="",IF(C96="",IF(#REF!="",C95+1,#REF!+1),C96+1),C97+1),C98+1),C99+1))</f>
        <v>109</v>
      </c>
      <c r="D100" s="93"/>
      <c r="E100" s="98"/>
      <c r="F100" s="92" t="s">
        <v>189</v>
      </c>
      <c r="G100" s="96" t="s">
        <v>107</v>
      </c>
      <c r="H100" s="100">
        <v>1</v>
      </c>
      <c r="I100" s="97">
        <v>7089</v>
      </c>
      <c r="J100" s="97"/>
      <c r="K100" s="160"/>
      <c r="L100" s="91"/>
      <c r="AJ100" s="90"/>
      <c r="AL100" s="90"/>
      <c r="AM100" s="90"/>
      <c r="AN100" s="109"/>
      <c r="AQ100" s="13"/>
      <c r="AW100" s="91"/>
      <c r="AX100" s="91"/>
      <c r="AY100" s="91"/>
      <c r="AZ100" s="91"/>
      <c r="BA100" s="91"/>
      <c r="BB100" s="13"/>
      <c r="BC100" s="91"/>
      <c r="BD100" s="13"/>
      <c r="BE100" s="90"/>
    </row>
    <row r="101" spans="2:57" s="1" customFormat="1" ht="17.25" customHeight="1" x14ac:dyDescent="0.2">
      <c r="B101" s="158"/>
      <c r="C101" s="95">
        <f>IF(G101="","",IF(C100="",IF(C99="",IF(C98="",IF(C97="",IF(#REF!="",C96+1,#REF!+1),C97+1),C98+1),C99+1),C100+1))</f>
        <v>110</v>
      </c>
      <c r="D101" s="93"/>
      <c r="E101" s="98"/>
      <c r="F101" s="92" t="s">
        <v>127</v>
      </c>
      <c r="G101" s="96" t="s">
        <v>107</v>
      </c>
      <c r="H101" s="100">
        <v>6</v>
      </c>
      <c r="I101" s="97">
        <v>301</v>
      </c>
      <c r="J101" s="97"/>
      <c r="K101" s="160"/>
      <c r="L101" s="91"/>
      <c r="AJ101" s="90"/>
      <c r="AL101" s="90"/>
      <c r="AM101" s="90"/>
      <c r="AN101" s="109"/>
      <c r="AQ101" s="13"/>
      <c r="AW101" s="91"/>
      <c r="AX101" s="91"/>
      <c r="AY101" s="91"/>
      <c r="AZ101" s="91"/>
      <c r="BA101" s="91"/>
      <c r="BB101" s="13"/>
      <c r="BC101" s="91"/>
      <c r="BD101" s="13"/>
      <c r="BE101" s="90"/>
    </row>
    <row r="102" spans="2:57" s="1" customFormat="1" ht="17.25" customHeight="1" x14ac:dyDescent="0.2">
      <c r="B102" s="158"/>
      <c r="C102" s="95">
        <f>IF(G102="","",IF(C101="",IF(C100="",IF(C99="",IF(C98="",IF(#REF!="",C97+1,#REF!+1),C98+1),C99+1),C100+1),C101+1))</f>
        <v>111</v>
      </c>
      <c r="D102" s="93"/>
      <c r="E102" s="98"/>
      <c r="F102" s="92" t="s">
        <v>128</v>
      </c>
      <c r="G102" s="96" t="s">
        <v>107</v>
      </c>
      <c r="H102" s="100">
        <v>2</v>
      </c>
      <c r="I102" s="97">
        <v>454</v>
      </c>
      <c r="J102" s="97"/>
      <c r="K102" s="160"/>
      <c r="L102" s="91"/>
      <c r="AJ102" s="90"/>
      <c r="AL102" s="90"/>
      <c r="AM102" s="90"/>
      <c r="AN102" s="109"/>
      <c r="AQ102" s="13"/>
      <c r="AW102" s="91"/>
      <c r="AX102" s="91"/>
      <c r="AY102" s="91"/>
      <c r="AZ102" s="91"/>
      <c r="BA102" s="91"/>
      <c r="BB102" s="13"/>
      <c r="BC102" s="91"/>
      <c r="BD102" s="13"/>
      <c r="BE102" s="90"/>
    </row>
    <row r="103" spans="2:57" s="1" customFormat="1" ht="26.25" customHeight="1" x14ac:dyDescent="0.2">
      <c r="B103" s="158"/>
      <c r="C103" s="95">
        <f>IF(G103="","",IF(C102="",IF(C101="",IF(C100="",IF(C99="",IF(#REF!="",C98+1,#REF!+1),C99+1),C100+1),C101+1),C102+1))</f>
        <v>112</v>
      </c>
      <c r="D103" s="93"/>
      <c r="E103" s="98"/>
      <c r="F103" s="92" t="s">
        <v>155</v>
      </c>
      <c r="G103" s="96" t="s">
        <v>107</v>
      </c>
      <c r="H103" s="100">
        <v>9</v>
      </c>
      <c r="I103" s="97">
        <v>391</v>
      </c>
      <c r="J103" s="97"/>
      <c r="K103" s="160"/>
      <c r="L103" s="91"/>
      <c r="AJ103" s="90"/>
      <c r="AL103" s="90"/>
      <c r="AM103" s="90"/>
      <c r="AN103" s="109"/>
      <c r="AQ103" s="13"/>
      <c r="AW103" s="91"/>
      <c r="AX103" s="91"/>
      <c r="AY103" s="91"/>
      <c r="AZ103" s="91"/>
      <c r="BA103" s="91"/>
      <c r="BB103" s="13"/>
      <c r="BC103" s="91"/>
      <c r="BD103" s="13"/>
      <c r="BE103" s="90"/>
    </row>
    <row r="104" spans="2:57" s="1" customFormat="1" ht="18" customHeight="1" x14ac:dyDescent="0.2">
      <c r="B104" s="158"/>
      <c r="C104" s="95">
        <f>IF(G104="","",IF(C103="",IF(C102="",IF(C101="",IF(C100="",IF(#REF!="",C99+1,#REF!+1),C100+1),C101+1),C102+1),C103+1))</f>
        <v>113</v>
      </c>
      <c r="D104" s="93"/>
      <c r="E104" s="98"/>
      <c r="F104" s="92" t="s">
        <v>185</v>
      </c>
      <c r="G104" s="96" t="s">
        <v>107</v>
      </c>
      <c r="H104" s="100">
        <v>5</v>
      </c>
      <c r="I104" s="97">
        <v>483</v>
      </c>
      <c r="J104" s="97"/>
      <c r="K104" s="160"/>
      <c r="L104" s="91"/>
      <c r="AJ104" s="90"/>
      <c r="AL104" s="90"/>
      <c r="AM104" s="90"/>
      <c r="AN104" s="109"/>
      <c r="AQ104" s="13"/>
      <c r="AW104" s="91"/>
      <c r="AX104" s="91"/>
      <c r="AY104" s="91"/>
      <c r="AZ104" s="91"/>
      <c r="BA104" s="91"/>
      <c r="BB104" s="13"/>
      <c r="BC104" s="91"/>
      <c r="BD104" s="13"/>
      <c r="BE104" s="90"/>
    </row>
    <row r="105" spans="2:57" s="1" customFormat="1" ht="18" customHeight="1" x14ac:dyDescent="0.2">
      <c r="B105" s="158"/>
      <c r="C105" s="95">
        <f>IF(G105="","",IF(C104="",IF(C103="",IF(C102="",IF(C101="",IF(#REF!="",C100+1,#REF!+1),C101+1),C102+1),C103+1),C104+1))</f>
        <v>114</v>
      </c>
      <c r="D105" s="93"/>
      <c r="E105" s="98"/>
      <c r="F105" s="92" t="s">
        <v>129</v>
      </c>
      <c r="G105" s="96" t="s">
        <v>107</v>
      </c>
      <c r="H105" s="100">
        <v>1</v>
      </c>
      <c r="I105" s="97">
        <v>310</v>
      </c>
      <c r="J105" s="97"/>
      <c r="K105" s="160"/>
      <c r="L105" s="91"/>
      <c r="AJ105" s="90"/>
      <c r="AL105" s="90"/>
      <c r="AM105" s="90"/>
      <c r="AN105" s="109"/>
      <c r="AQ105" s="13"/>
      <c r="AW105" s="91"/>
      <c r="AX105" s="91"/>
      <c r="AY105" s="91"/>
      <c r="AZ105" s="91"/>
      <c r="BA105" s="91"/>
      <c r="BB105" s="13"/>
      <c r="BC105" s="91"/>
      <c r="BD105" s="13"/>
      <c r="BE105" s="90"/>
    </row>
    <row r="106" spans="2:57" s="1" customFormat="1" ht="18" customHeight="1" x14ac:dyDescent="0.2">
      <c r="B106" s="158"/>
      <c r="C106" s="95">
        <f>IF(G106="","",IF(C105="",IF(C104="",IF(C103="",IF(C102="",IF(#REF!="",C101+1,#REF!+1),C102+1),C103+1),C104+1),C105+1))</f>
        <v>115</v>
      </c>
      <c r="D106" s="93"/>
      <c r="E106" s="98"/>
      <c r="F106" s="92" t="s">
        <v>187</v>
      </c>
      <c r="G106" s="96" t="s">
        <v>107</v>
      </c>
      <c r="H106" s="100">
        <v>1</v>
      </c>
      <c r="I106" s="97">
        <v>406</v>
      </c>
      <c r="J106" s="97"/>
      <c r="K106" s="160"/>
      <c r="L106" s="91"/>
      <c r="AJ106" s="90"/>
      <c r="AL106" s="90"/>
      <c r="AM106" s="90"/>
      <c r="AN106" s="109"/>
      <c r="AQ106" s="13"/>
      <c r="AW106" s="91"/>
      <c r="AX106" s="91"/>
      <c r="AY106" s="91"/>
      <c r="AZ106" s="91"/>
      <c r="BA106" s="91"/>
      <c r="BB106" s="13"/>
      <c r="BC106" s="91"/>
      <c r="BD106" s="13"/>
      <c r="BE106" s="90"/>
    </row>
    <row r="107" spans="2:57" s="1" customFormat="1" ht="18" customHeight="1" x14ac:dyDescent="0.2">
      <c r="B107" s="158"/>
      <c r="C107" s="95">
        <f>IF(G107="","",IF(C106="",IF(C105="",IF(C104="",IF(C103="",IF(#REF!="",C102+1,#REF!+1),C103+1),C104+1),C105+1),C106+1))</f>
        <v>116</v>
      </c>
      <c r="D107" s="93"/>
      <c r="E107" s="98"/>
      <c r="F107" s="92" t="s">
        <v>186</v>
      </c>
      <c r="G107" s="96" t="s">
        <v>107</v>
      </c>
      <c r="H107" s="100"/>
      <c r="I107" s="97"/>
      <c r="J107" s="97"/>
      <c r="K107" s="160"/>
      <c r="L107" s="91"/>
      <c r="AJ107" s="90"/>
      <c r="AL107" s="90"/>
      <c r="AM107" s="90"/>
      <c r="AN107" s="109"/>
      <c r="AQ107" s="13"/>
      <c r="AW107" s="91"/>
      <c r="AX107" s="91"/>
      <c r="AY107" s="91"/>
      <c r="AZ107" s="91"/>
      <c r="BA107" s="91"/>
      <c r="BB107" s="13"/>
      <c r="BC107" s="91"/>
      <c r="BD107" s="13"/>
      <c r="BE107" s="90"/>
    </row>
    <row r="108" spans="2:57" s="1" customFormat="1" ht="18" customHeight="1" x14ac:dyDescent="0.2">
      <c r="B108" s="158"/>
      <c r="C108" s="95">
        <f>IF(G108="","",IF(C107="",IF(C106="",IF(C105="",IF(C104="",IF(#REF!="",C103+1,#REF!+1),C104+1),C105+1),C106+1),C107+1))</f>
        <v>117</v>
      </c>
      <c r="D108" s="93"/>
      <c r="E108" s="98"/>
      <c r="F108" s="92" t="s">
        <v>130</v>
      </c>
      <c r="G108" s="96" t="s">
        <v>107</v>
      </c>
      <c r="H108" s="100">
        <v>1</v>
      </c>
      <c r="I108" s="97">
        <v>2685</v>
      </c>
      <c r="J108" s="97"/>
      <c r="K108" s="160"/>
      <c r="L108" s="91"/>
      <c r="AJ108" s="90"/>
      <c r="AL108" s="90"/>
      <c r="AM108" s="90"/>
      <c r="AN108" s="109"/>
      <c r="AQ108" s="13"/>
      <c r="AW108" s="91"/>
      <c r="AX108" s="91"/>
      <c r="AY108" s="91"/>
      <c r="AZ108" s="91"/>
      <c r="BA108" s="91"/>
      <c r="BB108" s="13"/>
      <c r="BC108" s="91"/>
      <c r="BD108" s="13"/>
      <c r="BE108" s="90"/>
    </row>
    <row r="109" spans="2:57" s="1" customFormat="1" ht="18" customHeight="1" x14ac:dyDescent="0.2">
      <c r="B109" s="158"/>
      <c r="C109" s="95">
        <f>IF(G109="","",IF(C108="",IF(C107="",IF(C106="",IF(C105="",IF(#REF!="",C104+1,#REF!+1),C105+1),C106+1),C107+1),C108+1))</f>
        <v>118</v>
      </c>
      <c r="D109" s="93"/>
      <c r="E109" s="98"/>
      <c r="F109" s="92" t="s">
        <v>131</v>
      </c>
      <c r="G109" s="96" t="s">
        <v>107</v>
      </c>
      <c r="H109" s="100">
        <v>2</v>
      </c>
      <c r="I109" s="97">
        <v>360</v>
      </c>
      <c r="J109" s="97"/>
      <c r="K109" s="160"/>
      <c r="L109" s="91"/>
      <c r="AJ109" s="90"/>
      <c r="AL109" s="90"/>
      <c r="AM109" s="90"/>
      <c r="AN109" s="109"/>
      <c r="AQ109" s="13"/>
      <c r="AW109" s="91"/>
      <c r="AX109" s="91"/>
      <c r="AY109" s="91"/>
      <c r="AZ109" s="91"/>
      <c r="BA109" s="91"/>
      <c r="BB109" s="13"/>
      <c r="BC109" s="91"/>
      <c r="BD109" s="13"/>
      <c r="BE109" s="90"/>
    </row>
    <row r="110" spans="2:57" s="1" customFormat="1" ht="18" customHeight="1" x14ac:dyDescent="0.2">
      <c r="B110" s="158"/>
      <c r="C110" s="95">
        <f>IF(G110="","",IF(C109="",IF(C108="",IF(C107="",IF(C106="",IF(#REF!="",C105+1,#REF!+1),C106+1),C107+1),C108+1),C109+1))</f>
        <v>119</v>
      </c>
      <c r="D110" s="93"/>
      <c r="E110" s="98"/>
      <c r="F110" s="92" t="s">
        <v>186</v>
      </c>
      <c r="G110" s="96" t="s">
        <v>107</v>
      </c>
      <c r="H110" s="100"/>
      <c r="I110" s="97"/>
      <c r="J110" s="97"/>
      <c r="K110" s="160"/>
      <c r="L110" s="91"/>
      <c r="AJ110" s="90"/>
      <c r="AL110" s="90"/>
      <c r="AM110" s="90"/>
      <c r="AN110" s="109"/>
      <c r="AQ110" s="13"/>
      <c r="AW110" s="91"/>
      <c r="AX110" s="91"/>
      <c r="AY110" s="91"/>
      <c r="AZ110" s="91"/>
      <c r="BA110" s="91"/>
      <c r="BB110" s="13"/>
      <c r="BC110" s="91"/>
      <c r="BD110" s="13"/>
      <c r="BE110" s="90"/>
    </row>
    <row r="111" spans="2:57" s="1" customFormat="1" ht="56.25" customHeight="1" x14ac:dyDescent="0.2">
      <c r="B111" s="158"/>
      <c r="C111" s="95">
        <f>IF(G111="","",IF(C110="",IF(C109="",IF(C108="",IF(C107="",IF(#REF!="",C106+1,#REF!+1),C107+1),C108+1),C109+1),C110+1))</f>
        <v>120</v>
      </c>
      <c r="D111" s="93"/>
      <c r="E111" s="98"/>
      <c r="F111" s="92" t="s">
        <v>156</v>
      </c>
      <c r="G111" s="96" t="s">
        <v>107</v>
      </c>
      <c r="H111" s="100">
        <v>1</v>
      </c>
      <c r="I111" s="97">
        <v>15584</v>
      </c>
      <c r="J111" s="97"/>
      <c r="K111" s="160"/>
      <c r="L111" s="91"/>
      <c r="AJ111" s="90"/>
      <c r="AL111" s="90"/>
      <c r="AM111" s="90"/>
      <c r="AN111" s="109"/>
      <c r="AQ111" s="13"/>
      <c r="AW111" s="91"/>
      <c r="AX111" s="91"/>
      <c r="AY111" s="91"/>
      <c r="AZ111" s="91"/>
      <c r="BA111" s="91"/>
      <c r="BB111" s="13"/>
      <c r="BC111" s="91"/>
      <c r="BD111" s="13"/>
      <c r="BE111" s="90"/>
    </row>
    <row r="112" spans="2:57" s="1" customFormat="1" ht="39" customHeight="1" x14ac:dyDescent="0.2">
      <c r="B112" s="158"/>
      <c r="C112" s="95">
        <f>IF(G112="","",IF(C111="",IF(C110="",IF(C109="",IF(C108="",IF(#REF!="",C107+1,#REF!+1),C108+1),C109+1),C110+1),C111+1))</f>
        <v>121</v>
      </c>
      <c r="D112" s="93"/>
      <c r="E112" s="98"/>
      <c r="F112" s="92" t="s">
        <v>184</v>
      </c>
      <c r="G112" s="96" t="s">
        <v>107</v>
      </c>
      <c r="H112" s="100">
        <v>1</v>
      </c>
      <c r="I112" s="97">
        <f>5421*1.5/1.2</f>
        <v>6776.25</v>
      </c>
      <c r="J112" s="97"/>
      <c r="K112" s="160"/>
      <c r="L112" s="91"/>
      <c r="AJ112" s="90"/>
      <c r="AL112" s="90"/>
      <c r="AM112" s="90"/>
      <c r="AN112" s="109"/>
      <c r="AQ112" s="13"/>
      <c r="AW112" s="91"/>
      <c r="AX112" s="91"/>
      <c r="AY112" s="91"/>
      <c r="AZ112" s="91"/>
      <c r="BA112" s="91"/>
      <c r="BB112" s="13"/>
      <c r="BC112" s="91"/>
      <c r="BD112" s="13"/>
      <c r="BE112" s="90"/>
    </row>
    <row r="113" spans="2:57" s="1" customFormat="1" ht="39" customHeight="1" x14ac:dyDescent="0.2">
      <c r="B113" s="158"/>
      <c r="C113" s="95">
        <f>IF(G113="","",IF(C112="",IF(C111="",IF(C110="",IF(C109="",IF(#REF!="",C108+1,#REF!+1),C109+1),C110+1),C111+1),C112+1))</f>
        <v>122</v>
      </c>
      <c r="D113" s="93"/>
      <c r="E113" s="98"/>
      <c r="F113" s="92" t="s">
        <v>181</v>
      </c>
      <c r="G113" s="96" t="s">
        <v>107</v>
      </c>
      <c r="H113" s="100">
        <v>2</v>
      </c>
      <c r="I113" s="97">
        <f>7833*1.2</f>
        <v>9399.6</v>
      </c>
      <c r="J113" s="97"/>
      <c r="K113" s="160"/>
      <c r="L113" s="91"/>
      <c r="AJ113" s="90"/>
      <c r="AL113" s="90"/>
      <c r="AM113" s="90"/>
      <c r="AN113" s="109"/>
      <c r="AQ113" s="13"/>
      <c r="AW113" s="91"/>
      <c r="AX113" s="91"/>
      <c r="AY113" s="91"/>
      <c r="AZ113" s="91"/>
      <c r="BA113" s="91"/>
      <c r="BB113" s="13"/>
      <c r="BC113" s="91"/>
      <c r="BD113" s="13"/>
      <c r="BE113" s="90"/>
    </row>
    <row r="114" spans="2:57" s="1" customFormat="1" ht="39" customHeight="1" x14ac:dyDescent="0.2">
      <c r="B114" s="158"/>
      <c r="C114" s="95">
        <f>IF(G114="","",IF(C113="",IF(C112="",IF(C111="",IF(C110="",IF(#REF!="",C109+1,#REF!+1),C110+1),C111+1),C112+1),C113+1))</f>
        <v>123</v>
      </c>
      <c r="D114" s="93"/>
      <c r="E114" s="98"/>
      <c r="F114" s="92" t="s">
        <v>167</v>
      </c>
      <c r="G114" s="96" t="s">
        <v>107</v>
      </c>
      <c r="H114" s="100">
        <v>1</v>
      </c>
      <c r="I114" s="97" t="s">
        <v>134</v>
      </c>
      <c r="J114" s="97"/>
      <c r="K114" s="160"/>
      <c r="L114" s="91"/>
      <c r="AJ114" s="90"/>
      <c r="AL114" s="90"/>
      <c r="AM114" s="90"/>
      <c r="AN114" s="109"/>
      <c r="AQ114" s="13"/>
      <c r="AW114" s="91"/>
      <c r="AX114" s="91"/>
      <c r="AY114" s="91"/>
      <c r="AZ114" s="91"/>
      <c r="BA114" s="91"/>
      <c r="BB114" s="13"/>
      <c r="BC114" s="91"/>
      <c r="BD114" s="13"/>
      <c r="BE114" s="90"/>
    </row>
    <row r="115" spans="2:57" s="1" customFormat="1" ht="39" customHeight="1" x14ac:dyDescent="0.2">
      <c r="B115" s="158"/>
      <c r="C115" s="95">
        <f>IF(G115="","",IF(C114="",IF(C113="",IF(C112="",IF(C111="",IF(#REF!="",C110+1,#REF!+1),C111+1),C112+1),C113+1),C114+1))</f>
        <v>124</v>
      </c>
      <c r="D115" s="93"/>
      <c r="E115" s="98"/>
      <c r="F115" s="92" t="s">
        <v>182</v>
      </c>
      <c r="G115" s="96" t="s">
        <v>107</v>
      </c>
      <c r="H115" s="100">
        <v>1</v>
      </c>
      <c r="I115" s="97">
        <f>9399*2.4/1.7</f>
        <v>13269.176470588234</v>
      </c>
      <c r="J115" s="97"/>
      <c r="K115" s="160"/>
      <c r="L115" s="91"/>
      <c r="AJ115" s="90"/>
      <c r="AL115" s="90"/>
      <c r="AM115" s="90"/>
      <c r="AN115" s="109"/>
      <c r="AQ115" s="13"/>
      <c r="AW115" s="91"/>
      <c r="AX115" s="91"/>
      <c r="AY115" s="91"/>
      <c r="AZ115" s="91"/>
      <c r="BA115" s="91"/>
      <c r="BB115" s="13"/>
      <c r="BC115" s="91"/>
      <c r="BD115" s="13"/>
      <c r="BE115" s="90"/>
    </row>
    <row r="116" spans="2:57" s="1" customFormat="1" ht="39" customHeight="1" x14ac:dyDescent="0.2">
      <c r="B116" s="158"/>
      <c r="C116" s="95">
        <f>IF(G116="","",IF(C115="",IF(C114="",IF(C113="",IF(C112="",IF(#REF!="",C111+1,#REF!+1),C112+1),C113+1),C114+1),C115+1))</f>
        <v>125</v>
      </c>
      <c r="D116" s="93"/>
      <c r="E116" s="98"/>
      <c r="F116" s="92" t="s">
        <v>183</v>
      </c>
      <c r="G116" s="96" t="s">
        <v>107</v>
      </c>
      <c r="H116" s="100">
        <v>1</v>
      </c>
      <c r="I116" s="97">
        <f>9399*1.5/1.7</f>
        <v>8293.2352941176468</v>
      </c>
      <c r="J116" s="97"/>
      <c r="K116" s="160"/>
      <c r="L116" s="91"/>
      <c r="AJ116" s="90"/>
      <c r="AL116" s="90"/>
      <c r="AM116" s="90"/>
      <c r="AN116" s="109"/>
      <c r="AQ116" s="13"/>
      <c r="AW116" s="91"/>
      <c r="AX116" s="91"/>
      <c r="AY116" s="91"/>
      <c r="AZ116" s="91"/>
      <c r="BA116" s="91"/>
      <c r="BB116" s="13"/>
      <c r="BC116" s="91"/>
      <c r="BD116" s="13"/>
      <c r="BE116" s="90"/>
    </row>
    <row r="117" spans="2:57" s="1" customFormat="1" ht="21" customHeight="1" x14ac:dyDescent="0.2">
      <c r="B117" s="158"/>
      <c r="C117" s="95">
        <f>IF(G117="","",IF(C116="",IF(C115="",IF(C114="",IF(C113="",IF(#REF!="",C112+1,#REF!+1),C113+1),C114+1),C115+1),C116+1))</f>
        <v>126</v>
      </c>
      <c r="D117" s="93"/>
      <c r="E117" s="98"/>
      <c r="F117" s="92" t="s">
        <v>180</v>
      </c>
      <c r="G117" s="96" t="s">
        <v>107</v>
      </c>
      <c r="H117" s="100">
        <v>2</v>
      </c>
      <c r="I117" s="97">
        <v>535</v>
      </c>
      <c r="J117" s="97"/>
      <c r="K117" s="160"/>
      <c r="L117" s="91"/>
      <c r="AJ117" s="90"/>
      <c r="AL117" s="90"/>
      <c r="AM117" s="90"/>
      <c r="AN117" s="109"/>
      <c r="AQ117" s="13"/>
      <c r="AW117" s="91"/>
      <c r="AX117" s="91"/>
      <c r="AY117" s="91"/>
      <c r="AZ117" s="91"/>
      <c r="BA117" s="91"/>
      <c r="BB117" s="13"/>
      <c r="BC117" s="91"/>
      <c r="BD117" s="13"/>
      <c r="BE117" s="90"/>
    </row>
    <row r="118" spans="2:57" s="1" customFormat="1" ht="17.25" customHeight="1" x14ac:dyDescent="0.2">
      <c r="B118" s="158"/>
      <c r="C118" s="95">
        <f>IF(G118="","",IF(C117="",IF(C116="",IF(C115="",IF(C114="",IF(#REF!="",C113+1,#REF!+1),C114+1),C115+1),C116+1),C117+1))</f>
        <v>127</v>
      </c>
      <c r="D118" s="93"/>
      <c r="E118" s="98"/>
      <c r="F118" s="87" t="s">
        <v>175</v>
      </c>
      <c r="G118" s="88" t="s">
        <v>108</v>
      </c>
      <c r="H118" s="101">
        <v>1</v>
      </c>
      <c r="I118" s="97"/>
      <c r="J118" s="97"/>
      <c r="K118" s="160"/>
      <c r="L118" s="91"/>
      <c r="AJ118" s="90"/>
      <c r="AL118" s="90"/>
      <c r="AM118" s="90"/>
      <c r="AN118" s="109"/>
      <c r="AQ118" s="13"/>
      <c r="AW118" s="91"/>
      <c r="AX118" s="91"/>
      <c r="AY118" s="91"/>
      <c r="AZ118" s="91"/>
      <c r="BA118" s="91"/>
      <c r="BB118" s="13"/>
      <c r="BC118" s="91"/>
      <c r="BD118" s="13"/>
      <c r="BE118" s="90"/>
    </row>
    <row r="119" spans="2:57" s="1" customFormat="1" ht="22.5" customHeight="1" x14ac:dyDescent="0.2">
      <c r="B119" s="158"/>
      <c r="C119" s="95" t="str">
        <f>IF(G119="","",IF(C118="",IF(C117="",IF(C116="",IF(C115="",IF(#REF!="",C114+1,#REF!+1),C115+1),C116+1),C117+1),C118+1))</f>
        <v/>
      </c>
      <c r="D119" s="93"/>
      <c r="E119" s="98"/>
      <c r="F119" s="164" t="s">
        <v>139</v>
      </c>
      <c r="G119" s="96"/>
      <c r="H119" s="100"/>
      <c r="I119" s="97"/>
      <c r="J119" s="97"/>
      <c r="K119" s="160"/>
      <c r="L119" s="91"/>
      <c r="AJ119" s="90"/>
      <c r="AL119" s="90"/>
      <c r="AM119" s="90"/>
      <c r="AN119" s="109"/>
      <c r="AQ119" s="13"/>
      <c r="AW119" s="91"/>
      <c r="AX119" s="91"/>
      <c r="AY119" s="91"/>
      <c r="AZ119" s="91"/>
      <c r="BA119" s="91"/>
      <c r="BB119" s="13"/>
      <c r="BC119" s="91"/>
      <c r="BD119" s="13"/>
      <c r="BE119" s="90"/>
    </row>
    <row r="120" spans="2:57" s="1" customFormat="1" ht="57.75" customHeight="1" x14ac:dyDescent="0.2">
      <c r="B120" s="158"/>
      <c r="C120" s="95">
        <f>IF(G120="","",IF(C119="",IF(C118="",IF(C117="",IF(C116="",IF(#REF!="",C115+1,#REF!+1),C116+1),C117+1),C118+1),C119+1))</f>
        <v>128</v>
      </c>
      <c r="D120" s="93"/>
      <c r="E120" s="98"/>
      <c r="F120" s="92" t="s">
        <v>140</v>
      </c>
      <c r="G120" s="96" t="s">
        <v>112</v>
      </c>
      <c r="H120" s="100">
        <f>2*(2.6+1.8+1.2+2.8+9.8+8.5)</f>
        <v>53.400000000000006</v>
      </c>
      <c r="I120" s="97">
        <f>438/2*3.52</f>
        <v>770.88</v>
      </c>
      <c r="J120" s="97"/>
      <c r="K120" s="160"/>
      <c r="L120" s="91"/>
      <c r="AJ120" s="90"/>
      <c r="AL120" s="90"/>
      <c r="AM120" s="90"/>
      <c r="AN120" s="109"/>
      <c r="AQ120" s="13"/>
      <c r="AW120" s="91"/>
      <c r="AX120" s="91"/>
      <c r="AY120" s="91"/>
      <c r="AZ120" s="91"/>
      <c r="BA120" s="91"/>
      <c r="BB120" s="13"/>
      <c r="BC120" s="91"/>
      <c r="BD120" s="13"/>
      <c r="BE120" s="90"/>
    </row>
    <row r="121" spans="2:57" s="1" customFormat="1" ht="53.25" customHeight="1" x14ac:dyDescent="0.2">
      <c r="B121" s="158"/>
      <c r="C121" s="95">
        <f>IF(G121="","",IF(C120="",IF(C119="",IF(C118="",IF(C117="",IF(#REF!="",C116+1,#REF!+1),C117+1),C118+1),C119+1),C120+1))</f>
        <v>129</v>
      </c>
      <c r="D121" s="93"/>
      <c r="E121" s="98"/>
      <c r="F121" s="92" t="s">
        <v>141</v>
      </c>
      <c r="G121" s="96" t="s">
        <v>112</v>
      </c>
      <c r="H121" s="100">
        <f>2.63*(2.8+3)</f>
        <v>15.254</v>
      </c>
      <c r="I121" s="97">
        <f>438/2*4.02</f>
        <v>880.37999999999988</v>
      </c>
      <c r="J121" s="97"/>
      <c r="K121" s="160"/>
      <c r="L121" s="91"/>
      <c r="AJ121" s="90"/>
      <c r="AL121" s="90"/>
      <c r="AM121" s="90"/>
      <c r="AN121" s="109"/>
      <c r="AQ121" s="13"/>
      <c r="AW121" s="91"/>
      <c r="AX121" s="91"/>
      <c r="AY121" s="91"/>
      <c r="AZ121" s="91"/>
      <c r="BA121" s="91"/>
      <c r="BB121" s="13"/>
      <c r="BC121" s="91"/>
      <c r="BD121" s="13"/>
      <c r="BE121" s="90"/>
    </row>
    <row r="122" spans="2:57" s="1" customFormat="1" ht="54.75" customHeight="1" x14ac:dyDescent="0.2">
      <c r="B122" s="158"/>
      <c r="C122" s="95">
        <f>IF(G122="","",IF(C121="",IF(C120="",IF(C119="",IF(C118="",IF(#REF!="",C117+1,#REF!+1),C118+1),C119+1),C120+1),C121+1))</f>
        <v>130</v>
      </c>
      <c r="D122" s="93"/>
      <c r="E122" s="98"/>
      <c r="F122" s="92" t="s">
        <v>142</v>
      </c>
      <c r="G122" s="96" t="s">
        <v>112</v>
      </c>
      <c r="H122" s="100">
        <f>2.2*2.7+2.26*13+2.52*5+2.4*5.5+2.6</f>
        <v>63.719999999999992</v>
      </c>
      <c r="I122" s="97">
        <f>438*4.52</f>
        <v>1979.7599999999998</v>
      </c>
      <c r="J122" s="97"/>
      <c r="K122" s="160"/>
      <c r="L122" s="91"/>
      <c r="AJ122" s="90"/>
      <c r="AL122" s="90"/>
      <c r="AM122" s="90"/>
      <c r="AN122" s="109"/>
      <c r="AQ122" s="13"/>
      <c r="AW122" s="91"/>
      <c r="AX122" s="91"/>
      <c r="AY122" s="91"/>
      <c r="AZ122" s="91"/>
      <c r="BA122" s="91"/>
      <c r="BB122" s="13"/>
      <c r="BC122" s="91"/>
      <c r="BD122" s="13"/>
      <c r="BE122" s="90"/>
    </row>
    <row r="123" spans="2:57" s="1" customFormat="1" ht="22.5" customHeight="1" x14ac:dyDescent="0.2">
      <c r="B123" s="158"/>
      <c r="C123" s="95" t="str">
        <f>IF(G123="","",IF(C122="",IF(C121="",IF(C120="",IF(C119="",IF(#REF!="",C118+1,#REF!+1),C119+1),C120+1),C121+1),C122+1))</f>
        <v/>
      </c>
      <c r="D123" s="93"/>
      <c r="E123" s="98"/>
      <c r="F123" s="164" t="s">
        <v>143</v>
      </c>
      <c r="G123" s="96"/>
      <c r="H123" s="100"/>
      <c r="I123" s="97"/>
      <c r="J123" s="97"/>
      <c r="K123" s="160"/>
      <c r="L123" s="91"/>
      <c r="AJ123" s="90"/>
      <c r="AL123" s="90"/>
      <c r="AM123" s="90"/>
      <c r="AN123" s="109"/>
      <c r="AQ123" s="13"/>
      <c r="AW123" s="91"/>
      <c r="AX123" s="91"/>
      <c r="AY123" s="91"/>
      <c r="AZ123" s="91"/>
      <c r="BA123" s="91"/>
      <c r="BB123" s="13"/>
      <c r="BC123" s="91"/>
      <c r="BD123" s="13"/>
      <c r="BE123" s="90"/>
    </row>
    <row r="124" spans="2:57" s="1" customFormat="1" ht="43.5" customHeight="1" x14ac:dyDescent="0.2">
      <c r="B124" s="158"/>
      <c r="C124" s="95">
        <f>IF(G124="","",IF(C123="",IF(C122="",IF(C121="",IF(C120="",IF(#REF!="",C119+1,#REF!+1),C120+1),C121+1),C122+1),C123+1))</f>
        <v>131</v>
      </c>
      <c r="D124" s="93"/>
      <c r="E124" s="98"/>
      <c r="F124" s="165" t="s">
        <v>144</v>
      </c>
      <c r="G124" s="96" t="s">
        <v>145</v>
      </c>
      <c r="H124" s="100">
        <v>9</v>
      </c>
      <c r="I124" s="97">
        <f>194*2.5</f>
        <v>485</v>
      </c>
      <c r="J124" s="97"/>
      <c r="K124" s="160"/>
      <c r="L124" s="91"/>
      <c r="AJ124" s="90"/>
      <c r="AL124" s="90"/>
      <c r="AM124" s="90"/>
      <c r="AN124" s="109"/>
      <c r="AQ124" s="13"/>
      <c r="AW124" s="91"/>
      <c r="AX124" s="91"/>
      <c r="AY124" s="91"/>
      <c r="AZ124" s="91"/>
      <c r="BA124" s="91"/>
      <c r="BB124" s="13"/>
      <c r="BC124" s="91"/>
      <c r="BD124" s="13"/>
      <c r="BE124" s="90"/>
    </row>
    <row r="125" spans="2:57" s="1" customFormat="1" ht="40.5" customHeight="1" x14ac:dyDescent="0.2">
      <c r="B125" s="158"/>
      <c r="C125" s="95">
        <f>IF(G125="","",IF(C124="",IF(C123="",IF(C122="",IF(C121="",IF(#REF!="",C120+1,#REF!+1),C121+1),C122+1),C123+1),C124+1))</f>
        <v>132</v>
      </c>
      <c r="D125" s="93"/>
      <c r="E125" s="98"/>
      <c r="F125" s="165" t="s">
        <v>146</v>
      </c>
      <c r="G125" s="96" t="s">
        <v>145</v>
      </c>
      <c r="H125" s="100">
        <f>7+3</f>
        <v>10</v>
      </c>
      <c r="I125" s="97">
        <f>214*2.5</f>
        <v>535</v>
      </c>
      <c r="J125" s="97"/>
      <c r="K125" s="160"/>
      <c r="L125" s="91"/>
      <c r="AJ125" s="90"/>
      <c r="AL125" s="90"/>
      <c r="AM125" s="90"/>
      <c r="AN125" s="109"/>
      <c r="AQ125" s="13"/>
      <c r="AW125" s="91"/>
      <c r="AX125" s="91"/>
      <c r="AY125" s="91"/>
      <c r="AZ125" s="91"/>
      <c r="BA125" s="91"/>
      <c r="BB125" s="13"/>
      <c r="BC125" s="91"/>
      <c r="BD125" s="13"/>
      <c r="BE125" s="90"/>
    </row>
    <row r="126" spans="2:57" s="1" customFormat="1" ht="42.75" customHeight="1" x14ac:dyDescent="0.2">
      <c r="B126" s="158"/>
      <c r="C126" s="95">
        <f>IF(G126="","",IF(C125="",IF(C124="",IF(C123="",IF(C122="",IF(#REF!="",C121+1,#REF!+1),C122+1),C123+1),C124+1),C125+1))</f>
        <v>133</v>
      </c>
      <c r="D126" s="93"/>
      <c r="E126" s="98"/>
      <c r="F126" s="165" t="s">
        <v>147</v>
      </c>
      <c r="G126" s="96" t="s">
        <v>145</v>
      </c>
      <c r="H126" s="100">
        <f>4+6</f>
        <v>10</v>
      </c>
      <c r="I126" s="97">
        <f>280*2.5</f>
        <v>700</v>
      </c>
      <c r="J126" s="97"/>
      <c r="K126" s="160"/>
      <c r="L126" s="91"/>
      <c r="AJ126" s="90"/>
      <c r="AL126" s="90"/>
      <c r="AM126" s="90"/>
      <c r="AN126" s="109"/>
      <c r="AQ126" s="13"/>
      <c r="AW126" s="91"/>
      <c r="AX126" s="91"/>
      <c r="AY126" s="91"/>
      <c r="AZ126" s="91"/>
      <c r="BA126" s="91"/>
      <c r="BB126" s="13"/>
      <c r="BC126" s="91"/>
      <c r="BD126" s="13"/>
      <c r="BE126" s="90"/>
    </row>
    <row r="127" spans="2:57" s="1" customFormat="1" ht="42.75" customHeight="1" x14ac:dyDescent="0.2">
      <c r="B127" s="158"/>
      <c r="C127" s="95">
        <f>IF(G127="","",IF(C126="",IF(C125="",IF(C124="",IF(C123="",IF(#REF!="",C122+1,#REF!+1),C123+1),C124+1),C125+1),C126+1))</f>
        <v>134</v>
      </c>
      <c r="D127" s="93"/>
      <c r="E127" s="98"/>
      <c r="F127" s="165" t="s">
        <v>148</v>
      </c>
      <c r="G127" s="96" t="s">
        <v>145</v>
      </c>
      <c r="H127" s="100">
        <f>4+3</f>
        <v>7</v>
      </c>
      <c r="I127" s="97">
        <f>459*2.5</f>
        <v>1147.5</v>
      </c>
      <c r="J127" s="97"/>
      <c r="K127" s="160"/>
      <c r="L127" s="91"/>
      <c r="AJ127" s="90"/>
      <c r="AL127" s="90"/>
      <c r="AM127" s="90"/>
      <c r="AN127" s="109"/>
      <c r="AQ127" s="13"/>
      <c r="AW127" s="91"/>
      <c r="AX127" s="91"/>
      <c r="AY127" s="91"/>
      <c r="AZ127" s="91"/>
      <c r="BA127" s="91"/>
      <c r="BB127" s="13"/>
      <c r="BC127" s="91"/>
      <c r="BD127" s="13"/>
      <c r="BE127" s="90"/>
    </row>
    <row r="128" spans="2:57" s="1" customFormat="1" ht="22.5" customHeight="1" x14ac:dyDescent="0.2">
      <c r="B128" s="158"/>
      <c r="C128" s="95" t="str">
        <f>IF(G128="","",IF(C127="",IF(C126="",IF(C125="",IF(C124="",IF(#REF!="",C123+1,#REF!+1),C124+1),C125+1),C126+1),C127+1))</f>
        <v/>
      </c>
      <c r="D128" s="93"/>
      <c r="E128" s="98"/>
      <c r="F128" s="164" t="s">
        <v>149</v>
      </c>
      <c r="G128" s="96"/>
      <c r="H128" s="100"/>
      <c r="I128" s="97"/>
      <c r="J128" s="97"/>
      <c r="K128" s="160"/>
      <c r="L128" s="91"/>
      <c r="AJ128" s="90"/>
      <c r="AL128" s="90"/>
      <c r="AM128" s="90"/>
      <c r="AN128" s="109"/>
      <c r="AQ128" s="13"/>
      <c r="AW128" s="91"/>
      <c r="AX128" s="91"/>
      <c r="AY128" s="91"/>
      <c r="AZ128" s="91"/>
      <c r="BA128" s="91"/>
      <c r="BB128" s="13"/>
      <c r="BC128" s="91"/>
      <c r="BD128" s="13"/>
      <c r="BE128" s="90"/>
    </row>
    <row r="129" spans="2:57" s="1" customFormat="1" ht="42.75" customHeight="1" x14ac:dyDescent="0.2">
      <c r="B129" s="158"/>
      <c r="C129" s="95">
        <f>IF(G129="","",IF(C128="",IF(C127="",IF(C126="",IF(C125="",IF(#REF!="",C124+1,#REF!+1),C125+1),C126+1),C127+1),C128+1))</f>
        <v>135</v>
      </c>
      <c r="D129" s="93"/>
      <c r="E129" s="98"/>
      <c r="F129" s="165" t="s">
        <v>150</v>
      </c>
      <c r="G129" s="96" t="s">
        <v>145</v>
      </c>
      <c r="H129" s="100">
        <v>24</v>
      </c>
      <c r="I129" s="97">
        <f>418*2*2.25</f>
        <v>1881</v>
      </c>
      <c r="J129" s="97"/>
      <c r="K129" s="160"/>
      <c r="L129" s="91"/>
      <c r="AJ129" s="90"/>
      <c r="AL129" s="90"/>
      <c r="AM129" s="90"/>
      <c r="AN129" s="109"/>
      <c r="AQ129" s="13"/>
      <c r="AW129" s="91"/>
      <c r="AX129" s="91"/>
      <c r="AY129" s="91"/>
      <c r="AZ129" s="91"/>
      <c r="BA129" s="91"/>
      <c r="BB129" s="13"/>
      <c r="BC129" s="91"/>
      <c r="BD129" s="13"/>
      <c r="BE129" s="90"/>
    </row>
    <row r="130" spans="2:57" s="1" customFormat="1" ht="26.25" customHeight="1" x14ac:dyDescent="0.2">
      <c r="B130" s="158"/>
      <c r="C130" s="95" t="str">
        <f>IF(G130="","",IF(C129="",IF(C128="",IF(C127="",IF(C126="",IF(#REF!="",C125+1,#REF!+1),C126+1),C127+1),C128+1),C129+1))</f>
        <v/>
      </c>
      <c r="D130" s="93"/>
      <c r="E130" s="98"/>
      <c r="F130" s="164" t="s">
        <v>151</v>
      </c>
      <c r="G130" s="96"/>
      <c r="H130" s="100"/>
      <c r="I130" s="97"/>
      <c r="J130" s="97"/>
      <c r="K130" s="160"/>
      <c r="L130" s="91"/>
      <c r="AJ130" s="90"/>
      <c r="AL130" s="90"/>
      <c r="AM130" s="90"/>
      <c r="AN130" s="109"/>
      <c r="AQ130" s="13"/>
      <c r="AW130" s="91"/>
      <c r="AX130" s="91"/>
      <c r="AY130" s="91"/>
      <c r="AZ130" s="91"/>
      <c r="BA130" s="91"/>
      <c r="BB130" s="13"/>
      <c r="BC130" s="91"/>
      <c r="BD130" s="13"/>
      <c r="BE130" s="90"/>
    </row>
    <row r="131" spans="2:57" s="1" customFormat="1" ht="26.25" customHeight="1" x14ac:dyDescent="0.2">
      <c r="B131" s="158"/>
      <c r="C131" s="95">
        <f>IF(G131="","",IF(C130="",IF(C129="",IF(C128="",IF(C127="",IF(#REF!="",C126+1,#REF!+1),C127+1),C128+1),C129+1),C130+1))</f>
        <v>136</v>
      </c>
      <c r="D131" s="93"/>
      <c r="E131" s="98"/>
      <c r="F131" s="165" t="s">
        <v>153</v>
      </c>
      <c r="G131" s="96" t="s">
        <v>145</v>
      </c>
      <c r="H131" s="100">
        <v>17</v>
      </c>
      <c r="I131" s="97">
        <f>271*1.85</f>
        <v>501.35</v>
      </c>
      <c r="J131" s="97"/>
      <c r="K131" s="160"/>
      <c r="L131" s="91"/>
      <c r="AJ131" s="90"/>
      <c r="AL131" s="90"/>
      <c r="AM131" s="90"/>
      <c r="AN131" s="109"/>
      <c r="AQ131" s="13"/>
      <c r="AW131" s="91"/>
      <c r="AX131" s="91"/>
      <c r="AY131" s="91"/>
      <c r="AZ131" s="91"/>
      <c r="BA131" s="91"/>
      <c r="BB131" s="13"/>
      <c r="BC131" s="91"/>
      <c r="BD131" s="13"/>
      <c r="BE131" s="90"/>
    </row>
    <row r="132" spans="2:57" s="1" customFormat="1" ht="26.25" customHeight="1" x14ac:dyDescent="0.2">
      <c r="B132" s="158"/>
      <c r="C132" s="95" t="str">
        <f>IF(G132="","",IF(C131="",IF(C130="",IF(C129="",IF(C128="",IF(#REF!="",C127+1,#REF!+1),C128+1),C129+1),C130+1),C131+1))</f>
        <v/>
      </c>
      <c r="D132" s="93"/>
      <c r="E132" s="98"/>
      <c r="F132" s="164" t="s">
        <v>154</v>
      </c>
      <c r="G132" s="96"/>
      <c r="H132" s="100"/>
      <c r="I132" s="97"/>
      <c r="J132" s="97"/>
      <c r="K132" s="160"/>
      <c r="L132" s="91"/>
      <c r="AJ132" s="90"/>
      <c r="AL132" s="90"/>
      <c r="AM132" s="90"/>
      <c r="AN132" s="109"/>
      <c r="AQ132" s="13"/>
      <c r="AW132" s="91"/>
      <c r="AX132" s="91"/>
      <c r="AY132" s="91"/>
      <c r="AZ132" s="91"/>
      <c r="BA132" s="91"/>
      <c r="BB132" s="13"/>
      <c r="BC132" s="91"/>
      <c r="BD132" s="13"/>
      <c r="BE132" s="90"/>
    </row>
    <row r="133" spans="2:57" s="1" customFormat="1" ht="42" customHeight="1" x14ac:dyDescent="0.2">
      <c r="B133" s="158"/>
      <c r="C133" s="95">
        <f>IF(G133="","",IF(C132="",IF(C131="",IF(C130="",IF(C129="",IF(#REF!="",C128+1,#REF!+1),C129+1),C130+1),C131+1),C132+1))</f>
        <v>137</v>
      </c>
      <c r="D133" s="93"/>
      <c r="E133" s="98"/>
      <c r="F133" s="165" t="s">
        <v>174</v>
      </c>
      <c r="G133" s="96" t="s">
        <v>112</v>
      </c>
      <c r="H133" s="100">
        <f>2.26*16</f>
        <v>36.159999999999997</v>
      </c>
      <c r="I133" s="97">
        <f>392*1.5</f>
        <v>588</v>
      </c>
      <c r="J133" s="97"/>
      <c r="K133" s="160"/>
      <c r="L133" s="91"/>
      <c r="AJ133" s="90"/>
      <c r="AL133" s="90"/>
      <c r="AM133" s="90"/>
      <c r="AN133" s="109"/>
      <c r="AQ133" s="13"/>
      <c r="AW133" s="91"/>
      <c r="AX133" s="91"/>
      <c r="AY133" s="91"/>
      <c r="AZ133" s="91"/>
      <c r="BA133" s="91"/>
      <c r="BB133" s="13"/>
      <c r="BC133" s="91"/>
      <c r="BD133" s="13"/>
      <c r="BE133" s="90"/>
    </row>
    <row r="134" spans="2:57" s="11" customFormat="1" ht="22.95" customHeight="1" x14ac:dyDescent="0.25">
      <c r="B134" s="147"/>
      <c r="C134" s="151"/>
      <c r="D134" s="152"/>
      <c r="E134" s="153"/>
      <c r="F134" s="154" t="s">
        <v>159</v>
      </c>
      <c r="G134" s="151"/>
      <c r="H134" s="155"/>
      <c r="I134" s="151"/>
      <c r="J134" s="156">
        <f>+SUM(J135:J138)</f>
        <v>0</v>
      </c>
      <c r="K134" s="157"/>
      <c r="L134" s="117"/>
      <c r="AJ134" s="82" t="s">
        <v>80</v>
      </c>
      <c r="AL134" s="83" t="s">
        <v>69</v>
      </c>
      <c r="AM134" s="83" t="s">
        <v>78</v>
      </c>
      <c r="AN134" s="109" t="str">
        <f>+IF(G134="","",J134)</f>
        <v/>
      </c>
      <c r="AQ134" s="82" t="s">
        <v>97</v>
      </c>
      <c r="BC134" s="84">
        <f>SUM(BC143:BC164)</f>
        <v>379274.46</v>
      </c>
    </row>
    <row r="135" spans="2:57" s="1" customFormat="1" ht="63.6" customHeight="1" x14ac:dyDescent="0.2">
      <c r="B135" s="158"/>
      <c r="C135" s="95">
        <v>201</v>
      </c>
      <c r="D135" s="93"/>
      <c r="E135" s="98"/>
      <c r="F135" s="92" t="s">
        <v>191</v>
      </c>
      <c r="G135" s="96" t="s">
        <v>107</v>
      </c>
      <c r="H135" s="100">
        <v>1</v>
      </c>
      <c r="I135" s="97">
        <v>212093</v>
      </c>
      <c r="J135" s="97"/>
      <c r="K135" s="160"/>
      <c r="L135" s="91"/>
      <c r="AJ135" s="90" t="s">
        <v>101</v>
      </c>
      <c r="AL135" s="90" t="s">
        <v>100</v>
      </c>
      <c r="AM135" s="90" t="s">
        <v>80</v>
      </c>
      <c r="AN135" s="109">
        <f>+IF(G135="","",J135)</f>
        <v>0</v>
      </c>
      <c r="AQ135" s="13" t="s">
        <v>97</v>
      </c>
      <c r="AW135" s="91" t="e">
        <f>IF(#REF!="základní",J135,0)</f>
        <v>#REF!</v>
      </c>
      <c r="AX135" s="91" t="e">
        <f>IF(#REF!="snížená",J135,0)</f>
        <v>#REF!</v>
      </c>
      <c r="AY135" s="91" t="e">
        <f>IF(#REF!="zákl. přenesená",J135,0)</f>
        <v>#REF!</v>
      </c>
      <c r="AZ135" s="91" t="e">
        <f>IF(#REF!="sníž. přenesená",J135,0)</f>
        <v>#REF!</v>
      </c>
      <c r="BA135" s="91" t="e">
        <f>IF(#REF!="nulová",J135,0)</f>
        <v>#REF!</v>
      </c>
      <c r="BB135" s="13" t="s">
        <v>78</v>
      </c>
      <c r="BC135" s="91">
        <f>ROUND(I135*H135,2)</f>
        <v>212093</v>
      </c>
      <c r="BD135" s="13" t="s">
        <v>101</v>
      </c>
      <c r="BE135" s="90" t="s">
        <v>102</v>
      </c>
    </row>
    <row r="136" spans="2:57" s="1" customFormat="1" ht="48.6" customHeight="1" x14ac:dyDescent="0.2">
      <c r="B136" s="158"/>
      <c r="C136" s="95">
        <f>IF(G136="","",IF(C135="",IF(C130="",IF(C129="",IF(C88="",IF(#REF!="",C82+1,#REF!+1),C88+1),C129+1),C130+1),C135+1))</f>
        <v>202</v>
      </c>
      <c r="D136" s="93"/>
      <c r="E136" s="98"/>
      <c r="F136" s="92" t="s">
        <v>192</v>
      </c>
      <c r="G136" s="96" t="s">
        <v>107</v>
      </c>
      <c r="H136" s="100">
        <v>1</v>
      </c>
      <c r="I136" s="97">
        <v>61065</v>
      </c>
      <c r="J136" s="97"/>
      <c r="K136" s="160"/>
      <c r="L136" s="91"/>
      <c r="AJ136" s="90"/>
      <c r="AL136" s="90"/>
      <c r="AM136" s="90"/>
      <c r="AN136" s="109"/>
      <c r="AQ136" s="13"/>
      <c r="AW136" s="91"/>
      <c r="AX136" s="91"/>
      <c r="AY136" s="91"/>
      <c r="AZ136" s="91"/>
      <c r="BA136" s="91"/>
      <c r="BB136" s="13"/>
      <c r="BC136" s="91"/>
      <c r="BD136" s="13"/>
      <c r="BE136" s="90"/>
    </row>
    <row r="137" spans="2:57" s="1" customFormat="1" ht="40.799999999999997" customHeight="1" x14ac:dyDescent="0.2">
      <c r="B137" s="158"/>
      <c r="C137" s="95">
        <f>IF(G137="","",IF(C136="",IF(C131="",IF(C130="",IF(C89="",IF(#REF!="",C83+1,#REF!+1),C89+1),C130+1),C131+1),C136+1))</f>
        <v>203</v>
      </c>
      <c r="D137" s="93"/>
      <c r="E137" s="98"/>
      <c r="F137" s="92" t="s">
        <v>193</v>
      </c>
      <c r="G137" s="96" t="s">
        <v>107</v>
      </c>
      <c r="H137" s="100">
        <v>1</v>
      </c>
      <c r="I137" s="97">
        <v>25645</v>
      </c>
      <c r="J137" s="97"/>
      <c r="K137" s="160"/>
      <c r="L137" s="91"/>
      <c r="AJ137" s="90"/>
      <c r="AL137" s="90"/>
      <c r="AM137" s="90"/>
      <c r="AN137" s="109"/>
      <c r="AQ137" s="13"/>
      <c r="AW137" s="91"/>
      <c r="AX137" s="91"/>
      <c r="AY137" s="91"/>
      <c r="AZ137" s="91"/>
      <c r="BA137" s="91"/>
      <c r="BB137" s="13"/>
      <c r="BC137" s="91"/>
      <c r="BD137" s="13"/>
      <c r="BE137" s="90"/>
    </row>
    <row r="138" spans="2:57" s="1" customFormat="1" ht="40.799999999999997" customHeight="1" x14ac:dyDescent="0.2">
      <c r="B138" s="158"/>
      <c r="C138" s="95">
        <f>IF(G138="","",IF(C137="",IF(C132="",IF(C131="",IF(C90="",IF(#REF!="",C84+1,#REF!+1),C90+1),C131+1),C132+1),C137+1))</f>
        <v>204</v>
      </c>
      <c r="D138" s="93"/>
      <c r="E138" s="98"/>
      <c r="F138" s="92" t="s">
        <v>194</v>
      </c>
      <c r="G138" s="96" t="s">
        <v>107</v>
      </c>
      <c r="H138" s="100">
        <v>1</v>
      </c>
      <c r="I138" s="97">
        <v>27313</v>
      </c>
      <c r="J138" s="97"/>
      <c r="K138" s="160"/>
      <c r="L138" s="91"/>
      <c r="AJ138" s="90"/>
      <c r="AL138" s="90"/>
      <c r="AM138" s="90"/>
      <c r="AN138" s="109"/>
      <c r="AQ138" s="13"/>
      <c r="AW138" s="91"/>
      <c r="AX138" s="91"/>
      <c r="AY138" s="91"/>
      <c r="AZ138" s="91"/>
      <c r="BA138" s="91"/>
      <c r="BB138" s="13"/>
      <c r="BC138" s="91"/>
      <c r="BD138" s="13"/>
      <c r="BE138" s="90"/>
    </row>
    <row r="139" spans="2:57" s="11" customFormat="1" ht="22.95" customHeight="1" x14ac:dyDescent="0.25">
      <c r="B139" s="147"/>
      <c r="C139" s="151"/>
      <c r="D139" s="152"/>
      <c r="E139" s="153"/>
      <c r="F139" s="154" t="s">
        <v>160</v>
      </c>
      <c r="G139" s="151"/>
      <c r="H139" s="155"/>
      <c r="I139" s="151"/>
      <c r="J139" s="156">
        <f>+SUM(J140:J160)</f>
        <v>0</v>
      </c>
      <c r="K139" s="157"/>
      <c r="L139" s="117"/>
      <c r="AJ139" s="82" t="s">
        <v>80</v>
      </c>
      <c r="AL139" s="83" t="s">
        <v>69</v>
      </c>
      <c r="AM139" s="83" t="s">
        <v>78</v>
      </c>
      <c r="AN139" s="109" t="str">
        <f t="shared" ref="AN139:AN146" si="0">+IF(G139="","",J139)</f>
        <v/>
      </c>
      <c r="AQ139" s="82" t="s">
        <v>97</v>
      </c>
      <c r="BC139" s="84">
        <f>SUM(BC144:BC164)</f>
        <v>375244.46</v>
      </c>
    </row>
    <row r="140" spans="2:57" s="1" customFormat="1" ht="36.75" customHeight="1" x14ac:dyDescent="0.2">
      <c r="B140" s="158"/>
      <c r="C140" s="95">
        <v>301</v>
      </c>
      <c r="D140" s="93"/>
      <c r="E140" s="98"/>
      <c r="F140" s="92" t="s">
        <v>161</v>
      </c>
      <c r="G140" s="96" t="s">
        <v>107</v>
      </c>
      <c r="H140" s="100">
        <v>1</v>
      </c>
      <c r="I140" s="97">
        <v>6740</v>
      </c>
      <c r="J140" s="97"/>
      <c r="K140" s="160"/>
      <c r="L140" s="91"/>
      <c r="AJ140" s="90" t="s">
        <v>101</v>
      </c>
      <c r="AL140" s="90" t="s">
        <v>100</v>
      </c>
      <c r="AM140" s="90" t="s">
        <v>80</v>
      </c>
      <c r="AN140" s="109">
        <f t="shared" si="0"/>
        <v>0</v>
      </c>
      <c r="AQ140" s="13" t="s">
        <v>97</v>
      </c>
      <c r="AW140" s="91" t="e">
        <f>IF(#REF!="základní",J140,0)</f>
        <v>#REF!</v>
      </c>
      <c r="AX140" s="91" t="e">
        <f>IF(#REF!="snížená",J140,0)</f>
        <v>#REF!</v>
      </c>
      <c r="AY140" s="91" t="e">
        <f>IF(#REF!="zákl. přenesená",J140,0)</f>
        <v>#REF!</v>
      </c>
      <c r="AZ140" s="91" t="e">
        <f>IF(#REF!="sníž. přenesená",J140,0)</f>
        <v>#REF!</v>
      </c>
      <c r="BA140" s="91" t="e">
        <f>IF(#REF!="nulová",J140,0)</f>
        <v>#REF!</v>
      </c>
      <c r="BB140" s="13" t="s">
        <v>78</v>
      </c>
      <c r="BC140" s="91">
        <f t="shared" ref="BC140:BC146" si="1">ROUND(I140*H140,2)</f>
        <v>6740</v>
      </c>
      <c r="BD140" s="13" t="s">
        <v>101</v>
      </c>
      <c r="BE140" s="90" t="s">
        <v>102</v>
      </c>
    </row>
    <row r="141" spans="2:57" s="1" customFormat="1" ht="25.5" customHeight="1" x14ac:dyDescent="0.2">
      <c r="B141" s="158"/>
      <c r="C141" s="95">
        <f>+C140+1</f>
        <v>302</v>
      </c>
      <c r="D141" s="93"/>
      <c r="E141" s="98"/>
      <c r="F141" s="92" t="s">
        <v>162</v>
      </c>
      <c r="G141" s="96" t="s">
        <v>107</v>
      </c>
      <c r="H141" s="100">
        <v>4</v>
      </c>
      <c r="I141" s="97">
        <v>3086</v>
      </c>
      <c r="J141" s="97"/>
      <c r="K141" s="160"/>
      <c r="L141" s="91"/>
      <c r="AJ141" s="90" t="s">
        <v>101</v>
      </c>
      <c r="AL141" s="90" t="s">
        <v>100</v>
      </c>
      <c r="AM141" s="90" t="s">
        <v>80</v>
      </c>
      <c r="AN141" s="109">
        <f t="shared" si="0"/>
        <v>0</v>
      </c>
      <c r="AQ141" s="13" t="s">
        <v>97</v>
      </c>
      <c r="AW141" s="91" t="e">
        <f>IF(#REF!="základní",J141,0)</f>
        <v>#REF!</v>
      </c>
      <c r="AX141" s="91" t="e">
        <f>IF(#REF!="snížená",J141,0)</f>
        <v>#REF!</v>
      </c>
      <c r="AY141" s="91" t="e">
        <f>IF(#REF!="zákl. přenesená",J141,0)</f>
        <v>#REF!</v>
      </c>
      <c r="AZ141" s="91" t="e">
        <f>IF(#REF!="sníž. přenesená",J141,0)</f>
        <v>#REF!</v>
      </c>
      <c r="BA141" s="91" t="e">
        <f>IF(#REF!="nulová",J141,0)</f>
        <v>#REF!</v>
      </c>
      <c r="BB141" s="13" t="s">
        <v>78</v>
      </c>
      <c r="BC141" s="91">
        <f t="shared" si="1"/>
        <v>12344</v>
      </c>
      <c r="BD141" s="13" t="s">
        <v>101</v>
      </c>
      <c r="BE141" s="90" t="s">
        <v>102</v>
      </c>
    </row>
    <row r="142" spans="2:57" s="1" customFormat="1" ht="26.25" customHeight="1" x14ac:dyDescent="0.2">
      <c r="B142" s="158"/>
      <c r="C142" s="95">
        <f>IF(G142="","",IF(C141="",IF(#REF!="",IF(C140="",IF(C139="",IF(#REF!="",C135+1,#REF!+1),C139+1),C140+1),#REF!+1),C141+1))</f>
        <v>303</v>
      </c>
      <c r="D142" s="93"/>
      <c r="E142" s="98"/>
      <c r="F142" s="92" t="s">
        <v>163</v>
      </c>
      <c r="G142" s="96" t="s">
        <v>107</v>
      </c>
      <c r="H142" s="100">
        <v>4</v>
      </c>
      <c r="I142" s="97">
        <v>3200</v>
      </c>
      <c r="J142" s="97"/>
      <c r="K142" s="160"/>
      <c r="L142" s="91"/>
      <c r="AJ142" s="90" t="s">
        <v>101</v>
      </c>
      <c r="AL142" s="90" t="s">
        <v>100</v>
      </c>
      <c r="AM142" s="90" t="s">
        <v>80</v>
      </c>
      <c r="AN142" s="109">
        <f t="shared" si="0"/>
        <v>0</v>
      </c>
      <c r="AQ142" s="13" t="s">
        <v>97</v>
      </c>
      <c r="AW142" s="91" t="e">
        <f>IF(#REF!="základní",J142,0)</f>
        <v>#REF!</v>
      </c>
      <c r="AX142" s="91" t="e">
        <f>IF(#REF!="snížená",J142,0)</f>
        <v>#REF!</v>
      </c>
      <c r="AY142" s="91" t="e">
        <f>IF(#REF!="zákl. přenesená",J142,0)</f>
        <v>#REF!</v>
      </c>
      <c r="AZ142" s="91" t="e">
        <f>IF(#REF!="sníž. přenesená",J142,0)</f>
        <v>#REF!</v>
      </c>
      <c r="BA142" s="91" t="e">
        <f>IF(#REF!="nulová",J142,0)</f>
        <v>#REF!</v>
      </c>
      <c r="BB142" s="13" t="s">
        <v>78</v>
      </c>
      <c r="BC142" s="91">
        <f t="shared" si="1"/>
        <v>12800</v>
      </c>
      <c r="BD142" s="13" t="s">
        <v>101</v>
      </c>
      <c r="BE142" s="90" t="s">
        <v>102</v>
      </c>
    </row>
    <row r="143" spans="2:57" s="1" customFormat="1" ht="17.25" customHeight="1" x14ac:dyDescent="0.2">
      <c r="B143" s="158"/>
      <c r="C143" s="95">
        <f>IF(G143="","",IF(C142="",IF(#REF!="",IF(C141="",IF(C140="",IF(#REF!="",C136+1,#REF!+1),C140+1),C141+1),#REF!+1),C142+1))</f>
        <v>304</v>
      </c>
      <c r="D143" s="93"/>
      <c r="E143" s="98"/>
      <c r="F143" s="92" t="s">
        <v>127</v>
      </c>
      <c r="G143" s="96" t="s">
        <v>107</v>
      </c>
      <c r="H143" s="100">
        <v>13</v>
      </c>
      <c r="I143" s="97">
        <v>310</v>
      </c>
      <c r="J143" s="97"/>
      <c r="K143" s="160"/>
      <c r="L143" s="91"/>
      <c r="AJ143" s="90" t="s">
        <v>101</v>
      </c>
      <c r="AL143" s="90" t="s">
        <v>100</v>
      </c>
      <c r="AM143" s="90" t="s">
        <v>80</v>
      </c>
      <c r="AN143" s="109">
        <f t="shared" si="0"/>
        <v>0</v>
      </c>
      <c r="AQ143" s="13" t="s">
        <v>97</v>
      </c>
      <c r="AW143" s="91" t="e">
        <f>IF(#REF!="základní",J143,0)</f>
        <v>#REF!</v>
      </c>
      <c r="AX143" s="91" t="e">
        <f>IF(#REF!="snížená",J143,0)</f>
        <v>#REF!</v>
      </c>
      <c r="AY143" s="91" t="e">
        <f>IF(#REF!="zákl. přenesená",J143,0)</f>
        <v>#REF!</v>
      </c>
      <c r="AZ143" s="91" t="e">
        <f>IF(#REF!="sníž. přenesená",J143,0)</f>
        <v>#REF!</v>
      </c>
      <c r="BA143" s="91" t="e">
        <f>IF(#REF!="nulová",J143,0)</f>
        <v>#REF!</v>
      </c>
      <c r="BB143" s="13" t="s">
        <v>78</v>
      </c>
      <c r="BC143" s="91">
        <f t="shared" si="1"/>
        <v>4030</v>
      </c>
      <c r="BD143" s="13" t="s">
        <v>101</v>
      </c>
      <c r="BE143" s="90" t="s">
        <v>102</v>
      </c>
    </row>
    <row r="144" spans="2:57" s="1" customFormat="1" ht="17.25" customHeight="1" x14ac:dyDescent="0.2">
      <c r="B144" s="158"/>
      <c r="C144" s="95">
        <f>IF(G144="","",IF(C143="",IF(#REF!="",IF(C142="",IF(C141="",IF(#REF!="",C137+1,#REF!+1),C141+1),C142+1),#REF!+1),C143+1))</f>
        <v>305</v>
      </c>
      <c r="D144" s="93"/>
      <c r="E144" s="98"/>
      <c r="F144" s="92" t="s">
        <v>164</v>
      </c>
      <c r="G144" s="96" t="s">
        <v>107</v>
      </c>
      <c r="H144" s="100">
        <v>3</v>
      </c>
      <c r="I144" s="97">
        <v>267</v>
      </c>
      <c r="J144" s="97"/>
      <c r="K144" s="160"/>
      <c r="L144" s="91"/>
      <c r="AJ144" s="90" t="s">
        <v>101</v>
      </c>
      <c r="AL144" s="90" t="s">
        <v>100</v>
      </c>
      <c r="AM144" s="90" t="s">
        <v>80</v>
      </c>
      <c r="AN144" s="109">
        <f t="shared" si="0"/>
        <v>0</v>
      </c>
      <c r="AQ144" s="13" t="s">
        <v>97</v>
      </c>
      <c r="AW144" s="91" t="e">
        <f>IF(#REF!="základní",J144,0)</f>
        <v>#REF!</v>
      </c>
      <c r="AX144" s="91" t="e">
        <f>IF(#REF!="snížená",J144,0)</f>
        <v>#REF!</v>
      </c>
      <c r="AY144" s="91" t="e">
        <f>IF(#REF!="zákl. přenesená",J144,0)</f>
        <v>#REF!</v>
      </c>
      <c r="AZ144" s="91" t="e">
        <f>IF(#REF!="sníž. přenesená",J144,0)</f>
        <v>#REF!</v>
      </c>
      <c r="BA144" s="91" t="e">
        <f>IF(#REF!="nulová",J144,0)</f>
        <v>#REF!</v>
      </c>
      <c r="BB144" s="13" t="s">
        <v>78</v>
      </c>
      <c r="BC144" s="91">
        <f t="shared" si="1"/>
        <v>801</v>
      </c>
      <c r="BD144" s="13" t="s">
        <v>101</v>
      </c>
      <c r="BE144" s="90" t="s">
        <v>102</v>
      </c>
    </row>
    <row r="145" spans="2:57" s="1" customFormat="1" ht="17.25" customHeight="1" x14ac:dyDescent="0.2">
      <c r="B145" s="158"/>
      <c r="C145" s="95">
        <f>IF(G145="","",IF(C144="",IF(#REF!="",IF(C143="",IF(C142="",IF(#REF!="",C138+1,#REF!+1),C142+1),C143+1),#REF!+1),C144+1))</f>
        <v>306</v>
      </c>
      <c r="D145" s="93"/>
      <c r="E145" s="98"/>
      <c r="F145" s="92" t="s">
        <v>165</v>
      </c>
      <c r="G145" s="96" t="s">
        <v>107</v>
      </c>
      <c r="H145" s="100">
        <v>4</v>
      </c>
      <c r="I145" s="97">
        <v>398</v>
      </c>
      <c r="J145" s="97"/>
      <c r="K145" s="160"/>
      <c r="L145" s="91"/>
      <c r="AJ145" s="90" t="s">
        <v>101</v>
      </c>
      <c r="AL145" s="90" t="s">
        <v>100</v>
      </c>
      <c r="AM145" s="90" t="s">
        <v>80</v>
      </c>
      <c r="AN145" s="109">
        <f t="shared" si="0"/>
        <v>0</v>
      </c>
      <c r="AQ145" s="13" t="s">
        <v>97</v>
      </c>
      <c r="AW145" s="91" t="e">
        <f>IF(#REF!="základní",J145,0)</f>
        <v>#REF!</v>
      </c>
      <c r="AX145" s="91" t="e">
        <f>IF(#REF!="snížená",J145,0)</f>
        <v>#REF!</v>
      </c>
      <c r="AY145" s="91" t="e">
        <f>IF(#REF!="zákl. přenesená",J145,0)</f>
        <v>#REF!</v>
      </c>
      <c r="AZ145" s="91" t="e">
        <f>IF(#REF!="sníž. přenesená",J145,0)</f>
        <v>#REF!</v>
      </c>
      <c r="BA145" s="91" t="e">
        <f>IF(#REF!="nulová",J145,0)</f>
        <v>#REF!</v>
      </c>
      <c r="BB145" s="13" t="s">
        <v>78</v>
      </c>
      <c r="BC145" s="91">
        <f t="shared" si="1"/>
        <v>1592</v>
      </c>
      <c r="BD145" s="13" t="s">
        <v>101</v>
      </c>
      <c r="BE145" s="90" t="s">
        <v>102</v>
      </c>
    </row>
    <row r="146" spans="2:57" s="1" customFormat="1" ht="17.25" customHeight="1" x14ac:dyDescent="0.2">
      <c r="B146" s="158"/>
      <c r="C146" s="95">
        <f>IF(G146="","",IF(C145="",IF(#REF!="",IF(C144="",IF(C143="",IF(#REF!="",C139+1,#REF!+1),C143+1),C144+1),#REF!+1),C145+1))</f>
        <v>307</v>
      </c>
      <c r="D146" s="93"/>
      <c r="E146" s="98"/>
      <c r="F146" s="92" t="s">
        <v>166</v>
      </c>
      <c r="G146" s="96" t="s">
        <v>107</v>
      </c>
      <c r="H146" s="100">
        <v>1</v>
      </c>
      <c r="I146" s="97">
        <v>511</v>
      </c>
      <c r="J146" s="97"/>
      <c r="K146" s="160"/>
      <c r="L146" s="91"/>
      <c r="AJ146" s="90" t="s">
        <v>101</v>
      </c>
      <c r="AL146" s="90" t="s">
        <v>100</v>
      </c>
      <c r="AM146" s="90" t="s">
        <v>80</v>
      </c>
      <c r="AN146" s="109">
        <f t="shared" si="0"/>
        <v>0</v>
      </c>
      <c r="AQ146" s="13" t="s">
        <v>97</v>
      </c>
      <c r="AW146" s="91" t="e">
        <f>IF(#REF!="základní",J146,0)</f>
        <v>#REF!</v>
      </c>
      <c r="AX146" s="91" t="e">
        <f>IF(#REF!="snížená",J146,0)</f>
        <v>#REF!</v>
      </c>
      <c r="AY146" s="91" t="e">
        <f>IF(#REF!="zákl. přenesená",J146,0)</f>
        <v>#REF!</v>
      </c>
      <c r="AZ146" s="91" t="e">
        <f>IF(#REF!="sníž. přenesená",J146,0)</f>
        <v>#REF!</v>
      </c>
      <c r="BA146" s="91" t="e">
        <f>IF(#REF!="nulová",J146,0)</f>
        <v>#REF!</v>
      </c>
      <c r="BB146" s="13" t="s">
        <v>78</v>
      </c>
      <c r="BC146" s="91">
        <f t="shared" si="1"/>
        <v>511</v>
      </c>
      <c r="BD146" s="13" t="s">
        <v>101</v>
      </c>
      <c r="BE146" s="90" t="s">
        <v>102</v>
      </c>
    </row>
    <row r="147" spans="2:57" s="1" customFormat="1" ht="17.25" customHeight="1" x14ac:dyDescent="0.2">
      <c r="B147" s="158"/>
      <c r="C147" s="95">
        <f>IF(G147="","",IF(C146="",IF(C145="",IF(C144="",IF(C143="",IF(#REF!="",#REF!+1,#REF!+1),C143+1),C144+1),C145+1),C146+1))</f>
        <v>308</v>
      </c>
      <c r="D147" s="93"/>
      <c r="E147" s="98"/>
      <c r="F147" s="92" t="s">
        <v>169</v>
      </c>
      <c r="G147" s="96" t="s">
        <v>107</v>
      </c>
      <c r="H147" s="100">
        <v>1</v>
      </c>
      <c r="I147" s="97">
        <v>145</v>
      </c>
      <c r="J147" s="97"/>
      <c r="K147" s="160"/>
      <c r="L147" s="91"/>
      <c r="AJ147" s="90"/>
      <c r="AL147" s="90"/>
      <c r="AM147" s="90"/>
      <c r="AN147" s="109"/>
      <c r="AQ147" s="13"/>
      <c r="AW147" s="91"/>
      <c r="AX147" s="91"/>
      <c r="AY147" s="91"/>
      <c r="AZ147" s="91"/>
      <c r="BA147" s="91"/>
      <c r="BB147" s="13"/>
      <c r="BC147" s="91"/>
      <c r="BD147" s="13"/>
      <c r="BE147" s="90"/>
    </row>
    <row r="148" spans="2:57" s="1" customFormat="1" ht="17.25" customHeight="1" x14ac:dyDescent="0.2">
      <c r="B148" s="158"/>
      <c r="C148" s="95">
        <f>IF(G148="","",IF(C147="",IF(C146="",IF(C145="",IF(C144="",IF(#REF!="",C143+1,#REF!+1),C144+1),C145+1),C146+1),C147+1))</f>
        <v>309</v>
      </c>
      <c r="D148" s="93"/>
      <c r="E148" s="98"/>
      <c r="F148" s="92" t="s">
        <v>170</v>
      </c>
      <c r="G148" s="96" t="s">
        <v>107</v>
      </c>
      <c r="H148" s="100">
        <v>3</v>
      </c>
      <c r="I148" s="97">
        <v>174</v>
      </c>
      <c r="J148" s="97"/>
      <c r="K148" s="160"/>
      <c r="L148" s="91"/>
      <c r="AJ148" s="90"/>
      <c r="AL148" s="90"/>
      <c r="AM148" s="90"/>
      <c r="AN148" s="109">
        <f>+IF(G148="","",J148)</f>
        <v>0</v>
      </c>
      <c r="AQ148" s="13"/>
      <c r="AW148" s="91"/>
      <c r="AX148" s="91"/>
      <c r="AY148" s="91"/>
      <c r="AZ148" s="91"/>
      <c r="BA148" s="91"/>
      <c r="BB148" s="13"/>
      <c r="BC148" s="91">
        <f>ROUND(I148*H148,2)</f>
        <v>522</v>
      </c>
      <c r="BD148" s="13"/>
      <c r="BE148" s="90"/>
    </row>
    <row r="149" spans="2:57" s="1" customFormat="1" ht="17.25" customHeight="1" x14ac:dyDescent="0.2">
      <c r="B149" s="158"/>
      <c r="C149" s="95">
        <f>IF(G149="","",IF(C148="",IF(C147="",IF(C146="",IF(C145="",IF(#REF!="",C144+1,#REF!+1),C145+1),C146+1),C147+1),C148+1))</f>
        <v>310</v>
      </c>
      <c r="D149" s="93"/>
      <c r="E149" s="98"/>
      <c r="F149" s="92" t="s">
        <v>172</v>
      </c>
      <c r="G149" s="96" t="s">
        <v>107</v>
      </c>
      <c r="H149" s="100">
        <v>1</v>
      </c>
      <c r="I149" s="97">
        <v>259</v>
      </c>
      <c r="J149" s="97"/>
      <c r="K149" s="160"/>
      <c r="L149" s="91"/>
      <c r="AJ149" s="90"/>
      <c r="AL149" s="90"/>
      <c r="AM149" s="90"/>
      <c r="AN149" s="109"/>
      <c r="AQ149" s="13"/>
      <c r="AW149" s="91"/>
      <c r="AX149" s="91"/>
      <c r="AY149" s="91"/>
      <c r="AZ149" s="91"/>
      <c r="BA149" s="91"/>
      <c r="BB149" s="13"/>
      <c r="BC149" s="91"/>
      <c r="BD149" s="13"/>
      <c r="BE149" s="90"/>
    </row>
    <row r="150" spans="2:57" s="1" customFormat="1" ht="17.25" customHeight="1" x14ac:dyDescent="0.2">
      <c r="B150" s="158"/>
      <c r="C150" s="95">
        <f>IF(G150="","",IF(C149="",IF(C148="",IF(C147="",IF(C146="",IF(#REF!="",C145+1,#REF!+1),C146+1),C147+1),C148+1),C149+1))</f>
        <v>311</v>
      </c>
      <c r="D150" s="93"/>
      <c r="E150" s="98"/>
      <c r="F150" s="92" t="s">
        <v>171</v>
      </c>
      <c r="G150" s="96" t="s">
        <v>107</v>
      </c>
      <c r="H150" s="100">
        <v>1</v>
      </c>
      <c r="I150" s="97">
        <v>1097</v>
      </c>
      <c r="J150" s="97"/>
      <c r="K150" s="160"/>
      <c r="L150" s="91"/>
      <c r="AJ150" s="90"/>
      <c r="AL150" s="90"/>
      <c r="AM150" s="90"/>
      <c r="AN150" s="109"/>
      <c r="AQ150" s="13"/>
      <c r="AW150" s="91"/>
      <c r="AX150" s="91"/>
      <c r="AY150" s="91"/>
      <c r="AZ150" s="91"/>
      <c r="BA150" s="91"/>
      <c r="BB150" s="13"/>
      <c r="BC150" s="91"/>
      <c r="BD150" s="13"/>
      <c r="BE150" s="90"/>
    </row>
    <row r="151" spans="2:57" s="1" customFormat="1" ht="17.25" customHeight="1" x14ac:dyDescent="0.2">
      <c r="B151" s="158"/>
      <c r="C151" s="95">
        <f>IF(G151="","",IF(C150="",IF(C149="",IF(C148="",IF(C147="",IF(#REF!="",C146+1,#REF!+1),C147+1),C148+1),C149+1),C150+1))</f>
        <v>312</v>
      </c>
      <c r="D151" s="93"/>
      <c r="E151" s="98"/>
      <c r="F151" s="92" t="s">
        <v>173</v>
      </c>
      <c r="G151" s="96" t="s">
        <v>107</v>
      </c>
      <c r="H151" s="100">
        <v>1</v>
      </c>
      <c r="I151" s="97">
        <v>1338</v>
      </c>
      <c r="J151" s="97"/>
      <c r="K151" s="160"/>
      <c r="L151" s="91"/>
      <c r="AJ151" s="90"/>
      <c r="AL151" s="90"/>
      <c r="AM151" s="90"/>
      <c r="AN151" s="109"/>
      <c r="AQ151" s="13"/>
      <c r="AW151" s="91"/>
      <c r="AX151" s="91"/>
      <c r="AY151" s="91"/>
      <c r="AZ151" s="91"/>
      <c r="BA151" s="91"/>
      <c r="BB151" s="13"/>
      <c r="BC151" s="91"/>
      <c r="BD151" s="13"/>
      <c r="BE151" s="90"/>
    </row>
    <row r="152" spans="2:57" s="1" customFormat="1" ht="17.25" customHeight="1" x14ac:dyDescent="0.2">
      <c r="B152" s="158"/>
      <c r="C152" s="95">
        <f>IF(G152="","",IF(C151="",IF(C150="",IF(C149="",IF(C148="",IF(#REF!="",C147+1,#REF!+1),C148+1),C149+1),C150+1),C151+1))</f>
        <v>313</v>
      </c>
      <c r="D152" s="93"/>
      <c r="E152" s="98"/>
      <c r="F152" s="87" t="s">
        <v>175</v>
      </c>
      <c r="G152" s="88" t="s">
        <v>108</v>
      </c>
      <c r="H152" s="101">
        <v>1</v>
      </c>
      <c r="I152" s="97"/>
      <c r="J152" s="97"/>
      <c r="K152" s="160"/>
      <c r="L152" s="91"/>
      <c r="AJ152" s="90"/>
      <c r="AL152" s="90"/>
      <c r="AM152" s="90"/>
      <c r="AN152" s="109"/>
      <c r="AQ152" s="13"/>
      <c r="AW152" s="91"/>
      <c r="AX152" s="91"/>
      <c r="AY152" s="91"/>
      <c r="AZ152" s="91"/>
      <c r="BA152" s="91"/>
      <c r="BB152" s="13"/>
      <c r="BC152" s="91"/>
      <c r="BD152" s="13"/>
      <c r="BE152" s="90"/>
    </row>
    <row r="153" spans="2:57" s="1" customFormat="1" ht="27.75" customHeight="1" x14ac:dyDescent="0.2">
      <c r="B153" s="158"/>
      <c r="C153" s="95" t="str">
        <f>IF(G153="","",IF(C152="",IF(C151="",IF(C150="",IF(C149="",IF(#REF!="",C148+1,#REF!+1),C149+1),C150+1),C151+1),C152+1))</f>
        <v/>
      </c>
      <c r="D153" s="93"/>
      <c r="E153" s="98"/>
      <c r="F153" s="164" t="s">
        <v>143</v>
      </c>
      <c r="G153" s="96"/>
      <c r="H153" s="100"/>
      <c r="I153" s="97"/>
      <c r="J153" s="97"/>
      <c r="K153" s="160"/>
      <c r="L153" s="91"/>
      <c r="AJ153" s="90" t="s">
        <v>101</v>
      </c>
      <c r="AL153" s="90" t="s">
        <v>100</v>
      </c>
      <c r="AM153" s="90" t="s">
        <v>80</v>
      </c>
      <c r="AN153" s="109" t="str">
        <f t="shared" ref="AN153:AN165" si="2">+IF(G153="","",J153)</f>
        <v/>
      </c>
      <c r="AQ153" s="13" t="s">
        <v>97</v>
      </c>
      <c r="AW153" s="91" t="e">
        <f>IF(#REF!="základní",J153,0)</f>
        <v>#REF!</v>
      </c>
      <c r="AX153" s="91" t="e">
        <f>IF(#REF!="snížená",J153,0)</f>
        <v>#REF!</v>
      </c>
      <c r="AY153" s="91" t="e">
        <f>IF(#REF!="zákl. přenesená",J153,0)</f>
        <v>#REF!</v>
      </c>
      <c r="AZ153" s="91" t="e">
        <f>IF(#REF!="sníž. přenesená",J153,0)</f>
        <v>#REF!</v>
      </c>
      <c r="BA153" s="91" t="e">
        <f>IF(#REF!="nulová",J153,0)</f>
        <v>#REF!</v>
      </c>
      <c r="BB153" s="13" t="s">
        <v>78</v>
      </c>
      <c r="BC153" s="91">
        <f t="shared" ref="BC153:BC160" si="3">ROUND(I153*H153,2)</f>
        <v>0</v>
      </c>
      <c r="BD153" s="13" t="s">
        <v>101</v>
      </c>
      <c r="BE153" s="90" t="s">
        <v>102</v>
      </c>
    </row>
    <row r="154" spans="2:57" s="1" customFormat="1" ht="37.5" customHeight="1" x14ac:dyDescent="0.2">
      <c r="B154" s="158"/>
      <c r="C154" s="95">
        <f>IF(G154="","",IF(C153="",IF(C152="",IF(C151="",IF(C150="",IF(#REF!="",C149+1,#REF!+1),C150+1),C151+1),C152+1),C153+1))</f>
        <v>314</v>
      </c>
      <c r="D154" s="93"/>
      <c r="E154" s="98"/>
      <c r="F154" s="165" t="s">
        <v>144</v>
      </c>
      <c r="G154" s="96" t="s">
        <v>145</v>
      </c>
      <c r="H154" s="100">
        <v>1</v>
      </c>
      <c r="I154" s="97">
        <f>194*2.5</f>
        <v>485</v>
      </c>
      <c r="J154" s="97"/>
      <c r="K154" s="160"/>
      <c r="L154" s="91"/>
      <c r="AJ154" s="90" t="s">
        <v>101</v>
      </c>
      <c r="AL154" s="90" t="s">
        <v>100</v>
      </c>
      <c r="AM154" s="90" t="s">
        <v>80</v>
      </c>
      <c r="AN154" s="109">
        <f t="shared" si="2"/>
        <v>0</v>
      </c>
      <c r="AQ154" s="13" t="s">
        <v>97</v>
      </c>
      <c r="AW154" s="91" t="e">
        <f>IF(#REF!="základní",J154,0)</f>
        <v>#REF!</v>
      </c>
      <c r="AX154" s="91" t="e">
        <f>IF(#REF!="snížená",J154,0)</f>
        <v>#REF!</v>
      </c>
      <c r="AY154" s="91" t="e">
        <f>IF(#REF!="zákl. přenesená",J154,0)</f>
        <v>#REF!</v>
      </c>
      <c r="AZ154" s="91" t="e">
        <f>IF(#REF!="sníž. přenesená",J154,0)</f>
        <v>#REF!</v>
      </c>
      <c r="BA154" s="91" t="e">
        <f>IF(#REF!="nulová",J154,0)</f>
        <v>#REF!</v>
      </c>
      <c r="BB154" s="13" t="s">
        <v>78</v>
      </c>
      <c r="BC154" s="91">
        <f t="shared" si="3"/>
        <v>485</v>
      </c>
      <c r="BD154" s="13" t="s">
        <v>101</v>
      </c>
      <c r="BE154" s="90" t="s">
        <v>102</v>
      </c>
    </row>
    <row r="155" spans="2:57" s="1" customFormat="1" ht="39.75" customHeight="1" x14ac:dyDescent="0.2">
      <c r="B155" s="158"/>
      <c r="C155" s="95">
        <f>IF(G155="","",IF(C154="",IF(C153="",IF(C152="",IF(C151="",IF(#REF!="",C150+1,#REF!+1),C151+1),C152+1),C153+1),C154+1))</f>
        <v>315</v>
      </c>
      <c r="D155" s="93"/>
      <c r="E155" s="98"/>
      <c r="F155" s="165" t="s">
        <v>146</v>
      </c>
      <c r="G155" s="96" t="s">
        <v>145</v>
      </c>
      <c r="H155" s="100">
        <v>13</v>
      </c>
      <c r="I155" s="97">
        <f>214*2.5</f>
        <v>535</v>
      </c>
      <c r="J155" s="97"/>
      <c r="K155" s="160"/>
      <c r="L155" s="91"/>
      <c r="AJ155" s="90" t="s">
        <v>101</v>
      </c>
      <c r="AL155" s="90" t="s">
        <v>100</v>
      </c>
      <c r="AM155" s="90" t="s">
        <v>80</v>
      </c>
      <c r="AN155" s="109">
        <f t="shared" si="2"/>
        <v>0</v>
      </c>
      <c r="AQ155" s="13" t="s">
        <v>97</v>
      </c>
      <c r="AW155" s="91" t="e">
        <f>IF(#REF!="základní",J155,0)</f>
        <v>#REF!</v>
      </c>
      <c r="AX155" s="91" t="e">
        <f>IF(#REF!="snížená",J155,0)</f>
        <v>#REF!</v>
      </c>
      <c r="AY155" s="91" t="e">
        <f>IF(#REF!="zákl. přenesená",J155,0)</f>
        <v>#REF!</v>
      </c>
      <c r="AZ155" s="91" t="e">
        <f>IF(#REF!="sníž. přenesená",J155,0)</f>
        <v>#REF!</v>
      </c>
      <c r="BA155" s="91" t="e">
        <f>IF(#REF!="nulová",J155,0)</f>
        <v>#REF!</v>
      </c>
      <c r="BB155" s="13" t="s">
        <v>78</v>
      </c>
      <c r="BC155" s="91">
        <f t="shared" si="3"/>
        <v>6955</v>
      </c>
      <c r="BD155" s="13" t="s">
        <v>101</v>
      </c>
      <c r="BE155" s="90" t="s">
        <v>102</v>
      </c>
    </row>
    <row r="156" spans="2:57" s="1" customFormat="1" ht="39" customHeight="1" x14ac:dyDescent="0.2">
      <c r="B156" s="158"/>
      <c r="C156" s="95">
        <f>IF(G156="","",IF(C155="",IF(C154="",IF(C153="",IF(C152="",IF(#REF!="",C151+1,#REF!+1),C152+1),C153+1),C154+1),C155+1))</f>
        <v>316</v>
      </c>
      <c r="D156" s="93"/>
      <c r="E156" s="98"/>
      <c r="F156" s="165" t="s">
        <v>147</v>
      </c>
      <c r="G156" s="96" t="s">
        <v>145</v>
      </c>
      <c r="H156" s="100">
        <v>25</v>
      </c>
      <c r="I156" s="97">
        <f>280*2.5</f>
        <v>700</v>
      </c>
      <c r="J156" s="97"/>
      <c r="K156" s="160"/>
      <c r="L156" s="91"/>
      <c r="AJ156" s="90" t="s">
        <v>101</v>
      </c>
      <c r="AL156" s="90" t="s">
        <v>100</v>
      </c>
      <c r="AM156" s="90" t="s">
        <v>80</v>
      </c>
      <c r="AN156" s="109">
        <f t="shared" si="2"/>
        <v>0</v>
      </c>
      <c r="AQ156" s="13" t="s">
        <v>97</v>
      </c>
      <c r="AW156" s="91" t="e">
        <f>IF(#REF!="základní",J156,0)</f>
        <v>#REF!</v>
      </c>
      <c r="AX156" s="91" t="e">
        <f>IF(#REF!="snížená",J156,0)</f>
        <v>#REF!</v>
      </c>
      <c r="AY156" s="91" t="e">
        <f>IF(#REF!="zákl. přenesená",J156,0)</f>
        <v>#REF!</v>
      </c>
      <c r="AZ156" s="91" t="e">
        <f>IF(#REF!="sníž. přenesená",J156,0)</f>
        <v>#REF!</v>
      </c>
      <c r="BA156" s="91" t="e">
        <f>IF(#REF!="nulová",J156,0)</f>
        <v>#REF!</v>
      </c>
      <c r="BB156" s="13" t="s">
        <v>78</v>
      </c>
      <c r="BC156" s="91">
        <f t="shared" si="3"/>
        <v>17500</v>
      </c>
      <c r="BD156" s="13" t="s">
        <v>101</v>
      </c>
      <c r="BE156" s="90" t="s">
        <v>102</v>
      </c>
    </row>
    <row r="157" spans="2:57" s="1" customFormat="1" ht="42" customHeight="1" x14ac:dyDescent="0.2">
      <c r="B157" s="158"/>
      <c r="C157" s="95">
        <f>IF(G157="","",IF(C156="",IF(C155="",IF(C154="",IF(C153="",IF(#REF!="",C152+1,#REF!+1),C153+1),C154+1),C155+1),C156+1))</f>
        <v>317</v>
      </c>
      <c r="D157" s="93"/>
      <c r="E157" s="98"/>
      <c r="F157" s="165" t="s">
        <v>148</v>
      </c>
      <c r="G157" s="96" t="s">
        <v>145</v>
      </c>
      <c r="H157" s="100">
        <v>2</v>
      </c>
      <c r="I157" s="97">
        <f>459*2.5</f>
        <v>1147.5</v>
      </c>
      <c r="J157" s="97"/>
      <c r="K157" s="160"/>
      <c r="L157" s="91"/>
      <c r="AJ157" s="90" t="s">
        <v>101</v>
      </c>
      <c r="AL157" s="90" t="s">
        <v>100</v>
      </c>
      <c r="AM157" s="90" t="s">
        <v>80</v>
      </c>
      <c r="AN157" s="109">
        <f t="shared" si="2"/>
        <v>0</v>
      </c>
      <c r="AQ157" s="13" t="s">
        <v>97</v>
      </c>
      <c r="AW157" s="91" t="e">
        <f>IF(#REF!="základní",J157,0)</f>
        <v>#REF!</v>
      </c>
      <c r="AX157" s="91" t="e">
        <f>IF(#REF!="snížená",J157,0)</f>
        <v>#REF!</v>
      </c>
      <c r="AY157" s="91" t="e">
        <f>IF(#REF!="zákl. přenesená",J157,0)</f>
        <v>#REF!</v>
      </c>
      <c r="AZ157" s="91" t="e">
        <f>IF(#REF!="sníž. přenesená",J157,0)</f>
        <v>#REF!</v>
      </c>
      <c r="BA157" s="91" t="e">
        <f>IF(#REF!="nulová",J157,0)</f>
        <v>#REF!</v>
      </c>
      <c r="BB157" s="13" t="s">
        <v>78</v>
      </c>
      <c r="BC157" s="91">
        <f t="shared" si="3"/>
        <v>2295</v>
      </c>
      <c r="BD157" s="13" t="s">
        <v>101</v>
      </c>
      <c r="BE157" s="90" t="s">
        <v>102</v>
      </c>
    </row>
    <row r="158" spans="2:57" s="1" customFormat="1" ht="20.25" customHeight="1" x14ac:dyDescent="0.2">
      <c r="B158" s="158"/>
      <c r="C158" s="95" t="str">
        <f>IF(G158="","",IF(C157="",IF(C156="",IF(C155="",IF(C154="",IF(#REF!="",C153+1,#REF!+1),C154+1),C155+1),C156+1),C157+1))</f>
        <v/>
      </c>
      <c r="D158" s="93"/>
      <c r="E158" s="98"/>
      <c r="F158" s="164" t="s">
        <v>151</v>
      </c>
      <c r="G158" s="96"/>
      <c r="H158" s="100"/>
      <c r="I158" s="97"/>
      <c r="J158" s="97"/>
      <c r="K158" s="160"/>
      <c r="L158" s="91"/>
      <c r="AJ158" s="90" t="s">
        <v>101</v>
      </c>
      <c r="AL158" s="90" t="s">
        <v>100</v>
      </c>
      <c r="AM158" s="90" t="s">
        <v>80</v>
      </c>
      <c r="AN158" s="109" t="str">
        <f t="shared" si="2"/>
        <v/>
      </c>
      <c r="AQ158" s="13" t="s">
        <v>97</v>
      </c>
      <c r="AW158" s="91" t="e">
        <f>IF(#REF!="základní",J158,0)</f>
        <v>#REF!</v>
      </c>
      <c r="AX158" s="91" t="e">
        <f>IF(#REF!="snížená",J158,0)</f>
        <v>#REF!</v>
      </c>
      <c r="AY158" s="91" t="e">
        <f>IF(#REF!="zákl. přenesená",J158,0)</f>
        <v>#REF!</v>
      </c>
      <c r="AZ158" s="91" t="e">
        <f>IF(#REF!="sníž. přenesená",J158,0)</f>
        <v>#REF!</v>
      </c>
      <c r="BA158" s="91" t="e">
        <f>IF(#REF!="nulová",J158,0)</f>
        <v>#REF!</v>
      </c>
      <c r="BB158" s="13" t="s">
        <v>78</v>
      </c>
      <c r="BC158" s="91">
        <f t="shared" si="3"/>
        <v>0</v>
      </c>
      <c r="BD158" s="13" t="s">
        <v>101</v>
      </c>
      <c r="BE158" s="90" t="s">
        <v>102</v>
      </c>
    </row>
    <row r="159" spans="2:57" s="1" customFormat="1" ht="28.5" customHeight="1" x14ac:dyDescent="0.2">
      <c r="B159" s="158"/>
      <c r="C159" s="95">
        <f>IF(G159="","",IF(C158="",IF(C157="",IF(C156="",IF(C155="",IF(#REF!="",C154+1,#REF!+1),C155+1),C156+1),C157+1),C158+1))</f>
        <v>318</v>
      </c>
      <c r="D159" s="93"/>
      <c r="E159" s="98"/>
      <c r="F159" s="165" t="s">
        <v>168</v>
      </c>
      <c r="G159" s="96" t="s">
        <v>145</v>
      </c>
      <c r="H159" s="100">
        <v>4</v>
      </c>
      <c r="I159" s="97">
        <f>136*1.85</f>
        <v>251.60000000000002</v>
      </c>
      <c r="J159" s="97"/>
      <c r="K159" s="160"/>
      <c r="L159" s="91"/>
      <c r="AJ159" s="90" t="s">
        <v>103</v>
      </c>
      <c r="AL159" s="90" t="s">
        <v>100</v>
      </c>
      <c r="AM159" s="90" t="s">
        <v>80</v>
      </c>
      <c r="AN159" s="109">
        <f t="shared" si="2"/>
        <v>0</v>
      </c>
      <c r="AQ159" s="13" t="s">
        <v>97</v>
      </c>
      <c r="AW159" s="91" t="e">
        <f>IF(#REF!="základní",J159,0)</f>
        <v>#REF!</v>
      </c>
      <c r="AX159" s="91" t="e">
        <f>IF(#REF!="snížená",J159,0)</f>
        <v>#REF!</v>
      </c>
      <c r="AY159" s="91" t="e">
        <f>IF(#REF!="zákl. přenesená",J159,0)</f>
        <v>#REF!</v>
      </c>
      <c r="AZ159" s="91" t="e">
        <f>IF(#REF!="sníž. přenesená",J159,0)</f>
        <v>#REF!</v>
      </c>
      <c r="BA159" s="91" t="e">
        <f>IF(#REF!="nulová",J159,0)</f>
        <v>#REF!</v>
      </c>
      <c r="BB159" s="13" t="s">
        <v>78</v>
      </c>
      <c r="BC159" s="91">
        <f t="shared" si="3"/>
        <v>1006.4</v>
      </c>
      <c r="BD159" s="13" t="s">
        <v>99</v>
      </c>
      <c r="BE159" s="90" t="s">
        <v>104</v>
      </c>
    </row>
    <row r="160" spans="2:57" s="1" customFormat="1" ht="25.5" customHeight="1" x14ac:dyDescent="0.2">
      <c r="B160" s="158"/>
      <c r="C160" s="95">
        <f>IF(G160="","",IF(C159="",IF(C158="",IF(C157="",IF(C156="",IF(#REF!="",C155+1,#REF!+1),C156+1),C157+1),C158+1),C159+1))</f>
        <v>319</v>
      </c>
      <c r="D160" s="93"/>
      <c r="E160" s="98"/>
      <c r="F160" s="165" t="s">
        <v>152</v>
      </c>
      <c r="G160" s="96" t="s">
        <v>145</v>
      </c>
      <c r="H160" s="100">
        <v>4</v>
      </c>
      <c r="I160" s="89">
        <f>153*1.85</f>
        <v>283.05</v>
      </c>
      <c r="J160" s="97"/>
      <c r="K160" s="160"/>
      <c r="L160" s="91"/>
      <c r="AJ160" s="90" t="s">
        <v>103</v>
      </c>
      <c r="AL160" s="90" t="s">
        <v>100</v>
      </c>
      <c r="AM160" s="90" t="s">
        <v>80</v>
      </c>
      <c r="AN160" s="109">
        <f t="shared" si="2"/>
        <v>0</v>
      </c>
      <c r="AQ160" s="13" t="s">
        <v>97</v>
      </c>
      <c r="AW160" s="91" t="e">
        <f>IF(#REF!="základní",J160,0)</f>
        <v>#REF!</v>
      </c>
      <c r="AX160" s="91" t="e">
        <f>IF(#REF!="snížená",J160,0)</f>
        <v>#REF!</v>
      </c>
      <c r="AY160" s="91" t="e">
        <f>IF(#REF!="zákl. přenesená",J160,0)</f>
        <v>#REF!</v>
      </c>
      <c r="AZ160" s="91" t="e">
        <f>IF(#REF!="sníž. přenesená",J160,0)</f>
        <v>#REF!</v>
      </c>
      <c r="BA160" s="91" t="e">
        <f>IF(#REF!="nulová",J160,0)</f>
        <v>#REF!</v>
      </c>
      <c r="BB160" s="13" t="s">
        <v>78</v>
      </c>
      <c r="BC160" s="91">
        <f t="shared" si="3"/>
        <v>1132.2</v>
      </c>
      <c r="BD160" s="13" t="s">
        <v>99</v>
      </c>
      <c r="BE160" s="90" t="s">
        <v>104</v>
      </c>
    </row>
    <row r="161" spans="1:57" s="11" customFormat="1" ht="22.95" customHeight="1" x14ac:dyDescent="0.25">
      <c r="A161" s="11" t="s">
        <v>28</v>
      </c>
      <c r="B161" s="147"/>
      <c r="C161" s="151"/>
      <c r="D161" s="152"/>
      <c r="E161" s="153"/>
      <c r="F161" s="154" t="s">
        <v>157</v>
      </c>
      <c r="G161" s="151"/>
      <c r="H161" s="151"/>
      <c r="I161" s="151"/>
      <c r="J161" s="156">
        <f>+SUM(J162:J166)</f>
        <v>0</v>
      </c>
      <c r="K161" s="157"/>
      <c r="L161" s="91"/>
      <c r="N161" s="11" t="s">
        <v>109</v>
      </c>
      <c r="AJ161" s="82" t="s">
        <v>80</v>
      </c>
      <c r="AL161" s="83" t="s">
        <v>69</v>
      </c>
      <c r="AM161" s="83" t="s">
        <v>78</v>
      </c>
      <c r="AN161" s="109" t="str">
        <f t="shared" si="2"/>
        <v/>
      </c>
      <c r="AQ161" s="82" t="s">
        <v>97</v>
      </c>
      <c r="BC161" s="84">
        <f>SUM(BC162:BC166)</f>
        <v>176998.31</v>
      </c>
    </row>
    <row r="162" spans="1:57" s="1" customFormat="1" ht="37.5" customHeight="1" x14ac:dyDescent="0.2">
      <c r="B162" s="158"/>
      <c r="C162" s="95">
        <v>401</v>
      </c>
      <c r="D162" s="93"/>
      <c r="E162" s="98"/>
      <c r="F162" s="92" t="s">
        <v>176</v>
      </c>
      <c r="G162" s="96" t="s">
        <v>107</v>
      </c>
      <c r="H162" s="100">
        <v>1</v>
      </c>
      <c r="I162" s="97">
        <v>146440</v>
      </c>
      <c r="J162" s="97"/>
      <c r="K162" s="160"/>
      <c r="L162" s="91"/>
      <c r="AJ162" s="90" t="s">
        <v>101</v>
      </c>
      <c r="AL162" s="90" t="s">
        <v>100</v>
      </c>
      <c r="AM162" s="90" t="s">
        <v>80</v>
      </c>
      <c r="AN162" s="109">
        <f t="shared" si="2"/>
        <v>0</v>
      </c>
      <c r="AQ162" s="13" t="s">
        <v>97</v>
      </c>
      <c r="AW162" s="91" t="e">
        <f>IF(#REF!="základní",J162,0)</f>
        <v>#REF!</v>
      </c>
      <c r="AX162" s="91" t="e">
        <f>IF(#REF!="snížená",J162,0)</f>
        <v>#REF!</v>
      </c>
      <c r="AY162" s="91" t="e">
        <f>IF(#REF!="zákl. přenesená",J162,0)</f>
        <v>#REF!</v>
      </c>
      <c r="AZ162" s="91" t="e">
        <f>IF(#REF!="sníž. přenesená",J162,0)</f>
        <v>#REF!</v>
      </c>
      <c r="BA162" s="91" t="e">
        <f>IF(#REF!="nulová",J162,0)</f>
        <v>#REF!</v>
      </c>
      <c r="BB162" s="13" t="s">
        <v>78</v>
      </c>
      <c r="BC162" s="91">
        <f>ROUND(I162*H162,2)</f>
        <v>146440</v>
      </c>
      <c r="BD162" s="13" t="s">
        <v>101</v>
      </c>
      <c r="BE162" s="90" t="s">
        <v>102</v>
      </c>
    </row>
    <row r="163" spans="1:57" s="1" customFormat="1" ht="25.5" customHeight="1" x14ac:dyDescent="0.2">
      <c r="B163" s="158"/>
      <c r="C163" s="95">
        <f>IF(G163="","",IF(C162="",IF(#REF!="",IF(C161="",IF(#REF!="",IF(#REF!="",C160+1,#REF!+1),#REF!+1),C161+1),#REF!+1),C162+1))</f>
        <v>402</v>
      </c>
      <c r="D163" s="93"/>
      <c r="E163" s="98"/>
      <c r="F163" s="92" t="s">
        <v>177</v>
      </c>
      <c r="G163" s="96" t="s">
        <v>107</v>
      </c>
      <c r="H163" s="100">
        <v>1</v>
      </c>
      <c r="I163" s="97">
        <v>16856</v>
      </c>
      <c r="J163" s="97"/>
      <c r="K163" s="160"/>
      <c r="L163" s="91"/>
      <c r="AJ163" s="90" t="s">
        <v>101</v>
      </c>
      <c r="AL163" s="90" t="s">
        <v>100</v>
      </c>
      <c r="AM163" s="90" t="s">
        <v>80</v>
      </c>
      <c r="AN163" s="109">
        <f t="shared" si="2"/>
        <v>0</v>
      </c>
      <c r="AQ163" s="13" t="s">
        <v>97</v>
      </c>
      <c r="AW163" s="91" t="e">
        <f>IF(#REF!="základní",J163,0)</f>
        <v>#REF!</v>
      </c>
      <c r="AX163" s="91" t="e">
        <f>IF(#REF!="snížená",J163,0)</f>
        <v>#REF!</v>
      </c>
      <c r="AY163" s="91" t="e">
        <f>IF(#REF!="zákl. přenesená",J163,0)</f>
        <v>#REF!</v>
      </c>
      <c r="AZ163" s="91" t="e">
        <f>IF(#REF!="sníž. přenesená",J163,0)</f>
        <v>#REF!</v>
      </c>
      <c r="BA163" s="91" t="e">
        <f>IF(#REF!="nulová",J163,0)</f>
        <v>#REF!</v>
      </c>
      <c r="BB163" s="13" t="s">
        <v>78</v>
      </c>
      <c r="BC163" s="91">
        <f>ROUND(I163*H163,2)</f>
        <v>16856</v>
      </c>
      <c r="BD163" s="13" t="s">
        <v>101</v>
      </c>
      <c r="BE163" s="90" t="s">
        <v>102</v>
      </c>
    </row>
    <row r="164" spans="1:57" s="1" customFormat="1" ht="29.25" customHeight="1" x14ac:dyDescent="0.2">
      <c r="B164" s="158"/>
      <c r="C164" s="95">
        <f>IF(G164="","",IF(C163="",IF(C162="",IF(#REF!="",IF(C161="",IF(#REF!="",#REF!+1,#REF!+1),C161+1),#REF!+1),C162+1),C163+1))</f>
        <v>403</v>
      </c>
      <c r="D164" s="93"/>
      <c r="E164" s="98"/>
      <c r="F164" s="92" t="s">
        <v>178</v>
      </c>
      <c r="G164" s="96" t="s">
        <v>145</v>
      </c>
      <c r="H164" s="100">
        <v>10</v>
      </c>
      <c r="I164" s="97">
        <f>95.58*2.25</f>
        <v>215.05500000000001</v>
      </c>
      <c r="J164" s="97"/>
      <c r="K164" s="160"/>
      <c r="L164" s="91"/>
      <c r="AJ164" s="90" t="s">
        <v>101</v>
      </c>
      <c r="AL164" s="90" t="s">
        <v>100</v>
      </c>
      <c r="AM164" s="90" t="s">
        <v>80</v>
      </c>
      <c r="AN164" s="109">
        <f t="shared" si="2"/>
        <v>0</v>
      </c>
      <c r="AQ164" s="13" t="s">
        <v>97</v>
      </c>
      <c r="AW164" s="91" t="e">
        <f>IF(#REF!="základní",J164,0)</f>
        <v>#REF!</v>
      </c>
      <c r="AX164" s="91" t="e">
        <f>IF(#REF!="snížená",J164,0)</f>
        <v>#REF!</v>
      </c>
      <c r="AY164" s="91" t="e">
        <f>IF(#REF!="zákl. přenesená",J164,0)</f>
        <v>#REF!</v>
      </c>
      <c r="AZ164" s="91" t="e">
        <f>IF(#REF!="sníž. přenesená",J164,0)</f>
        <v>#REF!</v>
      </c>
      <c r="BA164" s="91" t="e">
        <f>IF(#REF!="nulová",J164,0)</f>
        <v>#REF!</v>
      </c>
      <c r="BB164" s="13" t="s">
        <v>78</v>
      </c>
      <c r="BC164" s="91">
        <f>ROUND(I164*H164,2)</f>
        <v>2150.5500000000002</v>
      </c>
      <c r="BD164" s="13" t="s">
        <v>101</v>
      </c>
      <c r="BE164" s="90" t="s">
        <v>102</v>
      </c>
    </row>
    <row r="165" spans="1:57" s="1" customFormat="1" ht="29.25" customHeight="1" x14ac:dyDescent="0.2">
      <c r="B165" s="158"/>
      <c r="C165" s="95">
        <f>IF(G165="","",IF(C164="",IF(C163="",IF(#REF!="",IF(C162="",IF(#REF!="",#REF!+1,#REF!+1),C162+1),#REF!+1),C163+1),C164+1))</f>
        <v>404</v>
      </c>
      <c r="D165" s="93"/>
      <c r="E165" s="98"/>
      <c r="F165" s="92" t="s">
        <v>190</v>
      </c>
      <c r="G165" s="96" t="s">
        <v>145</v>
      </c>
      <c r="H165" s="100">
        <v>10</v>
      </c>
      <c r="I165" s="97">
        <f>420.56*2.25</f>
        <v>946.26</v>
      </c>
      <c r="J165" s="97"/>
      <c r="K165" s="160"/>
      <c r="L165" s="91"/>
      <c r="AJ165" s="90" t="s">
        <v>101</v>
      </c>
      <c r="AL165" s="90" t="s">
        <v>100</v>
      </c>
      <c r="AM165" s="90" t="s">
        <v>80</v>
      </c>
      <c r="AN165" s="109">
        <f t="shared" si="2"/>
        <v>0</v>
      </c>
      <c r="AQ165" s="13" t="s">
        <v>97</v>
      </c>
      <c r="AW165" s="91" t="e">
        <f>IF(#REF!="základní",J165,0)</f>
        <v>#REF!</v>
      </c>
      <c r="AX165" s="91" t="e">
        <f>IF(#REF!="snížená",J165,0)</f>
        <v>#REF!</v>
      </c>
      <c r="AY165" s="91" t="e">
        <f>IF(#REF!="zákl. přenesená",J165,0)</f>
        <v>#REF!</v>
      </c>
      <c r="AZ165" s="91" t="e">
        <f>IF(#REF!="sníž. přenesená",J165,0)</f>
        <v>#REF!</v>
      </c>
      <c r="BA165" s="91" t="e">
        <f>IF(#REF!="nulová",J165,0)</f>
        <v>#REF!</v>
      </c>
      <c r="BB165" s="13" t="s">
        <v>78</v>
      </c>
      <c r="BC165" s="91">
        <f t="shared" ref="BC165" si="4">ROUND(I165*H165,2)</f>
        <v>9462.6</v>
      </c>
      <c r="BD165" s="13" t="s">
        <v>101</v>
      </c>
      <c r="BE165" s="90" t="s">
        <v>102</v>
      </c>
    </row>
    <row r="166" spans="1:57" s="1" customFormat="1" ht="48.75" customHeight="1" x14ac:dyDescent="0.2">
      <c r="B166" s="158"/>
      <c r="C166" s="95">
        <f>IF(G166="","",IF(C165="",IF(C164="",IF(#REF!="",IF(C163="",IF(#REF!="",#REF!+1,#REF!+1),C163+1),#REF!+1),C164+1),C165+1))</f>
        <v>405</v>
      </c>
      <c r="D166" s="85"/>
      <c r="E166" s="86"/>
      <c r="F166" s="87" t="s">
        <v>113</v>
      </c>
      <c r="G166" s="88" t="s">
        <v>105</v>
      </c>
      <c r="H166" s="102">
        <f>+(800+200+300+110+200)/1000</f>
        <v>1.61</v>
      </c>
      <c r="I166" s="89">
        <f>1.32*983.04</f>
        <v>1297.6128000000001</v>
      </c>
      <c r="J166" s="89"/>
      <c r="K166" s="159"/>
      <c r="L166" s="91"/>
      <c r="AJ166" s="90" t="s">
        <v>99</v>
      </c>
      <c r="AL166" s="90" t="s">
        <v>98</v>
      </c>
      <c r="AM166" s="90" t="s">
        <v>80</v>
      </c>
      <c r="AN166" s="109">
        <f t="shared" ref="AN166" si="5">+IF(G166="","",J166)</f>
        <v>0</v>
      </c>
      <c r="AQ166" s="13" t="s">
        <v>97</v>
      </c>
      <c r="AW166" s="91" t="e">
        <f>IF(#REF!="základní",J166,0)</f>
        <v>#REF!</v>
      </c>
      <c r="AX166" s="91" t="e">
        <f>IF(#REF!="snížená",J166,0)</f>
        <v>#REF!</v>
      </c>
      <c r="AY166" s="91" t="e">
        <f>IF(#REF!="zákl. přenesená",J166,0)</f>
        <v>#REF!</v>
      </c>
      <c r="AZ166" s="91" t="e">
        <f>IF(#REF!="sníž. přenesená",J166,0)</f>
        <v>#REF!</v>
      </c>
      <c r="BA166" s="91" t="e">
        <f>IF(#REF!="nulová",J166,0)</f>
        <v>#REF!</v>
      </c>
      <c r="BB166" s="13" t="s">
        <v>78</v>
      </c>
      <c r="BC166" s="91">
        <f>ROUND(I166*H166,2)</f>
        <v>2089.16</v>
      </c>
      <c r="BD166" s="13" t="s">
        <v>99</v>
      </c>
      <c r="BE166" s="90" t="s">
        <v>106</v>
      </c>
    </row>
    <row r="167" spans="1:57" s="1" customFormat="1" ht="6.9" customHeight="1" x14ac:dyDescent="0.2">
      <c r="B167" s="161"/>
      <c r="C167" s="162" t="s">
        <v>28</v>
      </c>
      <c r="D167" s="162"/>
      <c r="E167" s="162"/>
      <c r="F167" s="162"/>
      <c r="G167" s="162"/>
      <c r="H167" s="162"/>
      <c r="I167" s="162"/>
      <c r="J167" s="33"/>
      <c r="K167" s="163"/>
      <c r="AN167" s="109" t="str">
        <f t="shared" ref="AN167" si="6">+IF(G167="","",J167)</f>
        <v/>
      </c>
    </row>
    <row r="169" spans="1:57" ht="47.25" customHeight="1" x14ac:dyDescent="0.2">
      <c r="E169" s="94" t="s">
        <v>34</v>
      </c>
      <c r="F169" s="199" t="s">
        <v>110</v>
      </c>
      <c r="G169" s="167"/>
      <c r="H169" s="167"/>
      <c r="I169" s="167"/>
      <c r="J169" s="167"/>
      <c r="K169" s="167"/>
    </row>
  </sheetData>
  <autoFilter ref="C82:K166" xr:uid="{00000000-0009-0000-0000-000001000000}"/>
  <mergeCells count="9">
    <mergeCell ref="F169:K169"/>
    <mergeCell ref="E50:H50"/>
    <mergeCell ref="E73:H73"/>
    <mergeCell ref="E75:H75"/>
    <mergeCell ref="L2:N2"/>
    <mergeCell ref="E7:H7"/>
    <mergeCell ref="E9:H9"/>
    <mergeCell ref="E27:H27"/>
    <mergeCell ref="E48:H48"/>
  </mergeCells>
  <phoneticPr fontId="0" type="noConversion"/>
  <pageMargins left="0.39374999999999999" right="0.39374999999999999" top="0.39374999999999999" bottom="0.39374999999999999" header="0" footer="0"/>
  <pageSetup paperSize="9" scale="73" fitToHeight="100" orientation="portrait" blackAndWhite="1"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4</vt:i4>
      </vt:variant>
    </vt:vector>
  </HeadingPairs>
  <TitlesOfParts>
    <vt:vector size="5" baseType="lpstr">
      <vt:lpstr>D.1.6 - VZDUCHOTECHNIKA</vt:lpstr>
      <vt:lpstr>'D.1.6 - VZDUCHOTECHNIKA'!Názvy_tisku</vt:lpstr>
      <vt:lpstr>'Rekapitulace stavby'!Názvy_tisku</vt:lpstr>
      <vt:lpstr>'D.1.6 - VZDUCHOTECHNIKA'!Oblast_tisku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PC-JIRI\IC 60145277</dc:creator>
  <cp:lastModifiedBy>Šárka Benešová</cp:lastModifiedBy>
  <cp:lastPrinted>2023-07-21T17:49:00Z</cp:lastPrinted>
  <dcterms:created xsi:type="dcterms:W3CDTF">2020-03-11T11:21:45Z</dcterms:created>
  <dcterms:modified xsi:type="dcterms:W3CDTF">2025-01-06T18:13:51Z</dcterms:modified>
</cp:coreProperties>
</file>